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EA.TO22/Shared Documents/Vergaben/10405/10405160 Krananlagen/25FEA80345 Rahmenvertrag Krananlagen/02-Vergabeunterlagen/D Technische Unterlagen/"/>
    </mc:Choice>
  </mc:AlternateContent>
  <xr:revisionPtr revIDLastSave="4" documentId="8_{FD5D72CC-2710-4078-9732-F7F8285C0681}" xr6:coauthVersionLast="47" xr6:coauthVersionMax="47" xr10:uidLastSave="{4DD61D9A-13B2-463C-BEC1-2783E9B3E0D0}"/>
  <bookViews>
    <workbookView xWindow="-120" yWindow="-120" windowWidth="29040" windowHeight="15720" firstSheet="1" activeTab="4" xr2:uid="{BDB65806-84D8-46C3-B322-665E3E855393}"/>
  </bookViews>
  <sheets>
    <sheet name="Deckblatt" sheetId="1" r:id="rId1"/>
    <sheet name="Bewertungspreis (gesamt)" sheetId="7" r:id="rId2"/>
    <sheet name="Krankalkulation_1" sheetId="2" r:id="rId3"/>
    <sheet name="Krankalkulation_2" sheetId="6" r:id="rId4"/>
    <sheet name="Optionen" sheetId="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3" l="1"/>
  <c r="B9" i="7" s="1"/>
  <c r="E112" i="6" l="1"/>
  <c r="D54" i="3"/>
  <c r="B10" i="7" s="1"/>
  <c r="D86" i="3"/>
  <c r="G191" i="6" l="1"/>
  <c r="G171" i="6"/>
  <c r="I171" i="6"/>
  <c r="F171" i="6"/>
  <c r="J142" i="6"/>
  <c r="G142" i="6"/>
  <c r="E142" i="6"/>
  <c r="I82" i="6"/>
  <c r="G82" i="6"/>
  <c r="E82" i="6"/>
  <c r="I52" i="6"/>
  <c r="G52" i="6"/>
  <c r="E52" i="6"/>
  <c r="I8" i="6"/>
  <c r="G8" i="6"/>
  <c r="F8" i="6"/>
  <c r="G80" i="2"/>
  <c r="J72" i="2"/>
  <c r="G72" i="2"/>
  <c r="F72" i="2"/>
  <c r="G51" i="2"/>
  <c r="J43" i="2"/>
  <c r="G43" i="2"/>
  <c r="F43" i="2"/>
  <c r="D61" i="3"/>
  <c r="B11" i="7" s="1"/>
  <c r="E143" i="6" l="1"/>
  <c r="F83" i="6"/>
  <c r="F9" i="6"/>
  <c r="B7" i="7" s="1"/>
  <c r="F53" i="6"/>
  <c r="F172" i="6"/>
  <c r="D37" i="3"/>
  <c r="B8" i="7" s="1"/>
  <c r="G200" i="6"/>
  <c r="G201" i="6" s="1"/>
  <c r="G192" i="6"/>
  <c r="J112" i="6"/>
  <c r="G112" i="6"/>
  <c r="J25" i="2"/>
  <c r="G25" i="2"/>
  <c r="F25" i="2"/>
  <c r="J12" i="2"/>
  <c r="G12" i="2"/>
  <c r="F12" i="2"/>
  <c r="B5" i="7" l="1"/>
  <c r="F13" i="2"/>
  <c r="E113" i="6"/>
  <c r="B6" i="7" s="1"/>
  <c r="F73" i="2"/>
  <c r="F26" i="2"/>
  <c r="F44" i="2"/>
  <c r="B14" i="7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<sst xmlns="http://schemas.openxmlformats.org/spreadsheetml/2006/main" count="581" uniqueCount="291">
  <si>
    <t xml:space="preserve">Anlage 1 zum Standard-Leistungs-Katalog </t>
  </si>
  <si>
    <t>vom 25.09.2025</t>
  </si>
  <si>
    <t>Preiszusammenstellung</t>
  </si>
  <si>
    <t>zum</t>
  </si>
  <si>
    <t>Standard-Leistungs-Katalog</t>
  </si>
  <si>
    <t>für den</t>
  </si>
  <si>
    <t xml:space="preserve">Abschluss von Rahmenverträgen zur Fertigung, Lieferung, Montage, Inbetriebnahme, Schulung, Probebetrieb und Abnahme von Portalkranen im Innen- und Außenbereich </t>
  </si>
  <si>
    <t>in den</t>
  </si>
  <si>
    <t>Werken und Werkstätten der Deutschen Bahn AG</t>
  </si>
  <si>
    <r>
      <t xml:space="preserve">Angebotpreise Standardausstattungen
(Außenbereich)
</t>
    </r>
    <r>
      <rPr>
        <i/>
        <sz val="8"/>
        <color theme="1"/>
        <rFont val="DB Sans"/>
        <family val="2"/>
      </rPr>
      <t>Gesamtsumme aus Krankalkulation_1 Zeile 26; 73; 80 und Krankalkulation_2 Zeile 81; 141; 199</t>
    </r>
  </si>
  <si>
    <r>
      <t xml:space="preserve">Angebotpreise Standardausstattungen
(Innenbereich)
</t>
    </r>
    <r>
      <rPr>
        <i/>
        <sz val="8"/>
        <color theme="1"/>
        <rFont val="DB Sans"/>
        <family val="2"/>
      </rPr>
      <t>Gesamtsumme aus Krankalkulation_1 Zeile 13; 44; 51 und Krankalkulation_2 Zeile 51; 111; 190</t>
    </r>
  </si>
  <si>
    <t>Frachtkosten</t>
  </si>
  <si>
    <t>Angebotpreise optionale Ausstattungen</t>
  </si>
  <si>
    <t>Angebotspreis Montage, Schulung, Inbetriebnahme</t>
  </si>
  <si>
    <t>Angebotpreise Wartungskosten</t>
  </si>
  <si>
    <t>Angebotpreise Ersatz- und Verschleißteile</t>
  </si>
  <si>
    <t>Gesamtpreis Angebot</t>
  </si>
  <si>
    <t>Anforderungen an die Einträgerportalkrane sind den Positionen 2.1 - 2.3 des SLK zu entnehmen</t>
  </si>
  <si>
    <t>Pos.</t>
  </si>
  <si>
    <t>Krantyp</t>
  </si>
  <si>
    <t>Traglast</t>
  </si>
  <si>
    <t>Hubhöhe</t>
  </si>
  <si>
    <t>Spurweite  8,00 m</t>
  </si>
  <si>
    <t>jeder weitere Meter Spurweite</t>
  </si>
  <si>
    <t>Spurweite 40,00 m</t>
  </si>
  <si>
    <t>(t)</t>
  </si>
  <si>
    <t>(m)</t>
  </si>
  <si>
    <t>(€)</t>
  </si>
  <si>
    <t>Innenbereich</t>
  </si>
  <si>
    <t>1.1</t>
  </si>
  <si>
    <t>Einträgerportalkran</t>
  </si>
  <si>
    <t>1.2</t>
  </si>
  <si>
    <t>1.3</t>
  </si>
  <si>
    <t>1.4</t>
  </si>
  <si>
    <t>1.5</t>
  </si>
  <si>
    <t>1.6</t>
  </si>
  <si>
    <t>Teilsummen:</t>
  </si>
  <si>
    <t>Gesamtsumme:</t>
  </si>
  <si>
    <t>Außenbereich</t>
  </si>
  <si>
    <t>2.1</t>
  </si>
  <si>
    <t>2.2</t>
  </si>
  <si>
    <t>2.3</t>
  </si>
  <si>
    <t>2.4</t>
  </si>
  <si>
    <t>2.5</t>
  </si>
  <si>
    <t>2.6</t>
  </si>
  <si>
    <t>Anforderungen an die Zweiträgerportalkrane sind den Positionen 2.1 - 2.2 und 2.4 des SLK zu entnehmen</t>
  </si>
  <si>
    <t>3.1</t>
  </si>
  <si>
    <t>Zweiträgerportalkran</t>
  </si>
  <si>
    <t>3.2</t>
  </si>
  <si>
    <t>3.3</t>
  </si>
  <si>
    <t>3.4</t>
  </si>
  <si>
    <t>3.5</t>
  </si>
  <si>
    <t>3.6</t>
  </si>
  <si>
    <t>3.7</t>
  </si>
  <si>
    <t>Zusätzlicher Laufsteg</t>
  </si>
  <si>
    <t xml:space="preserve">Spurweite  </t>
  </si>
  <si>
    <t>Kosten Laufsteg</t>
  </si>
  <si>
    <t>4.1</t>
  </si>
  <si>
    <t>3,2 - 20,0</t>
  </si>
  <si>
    <t>5.1</t>
  </si>
  <si>
    <t>5.2</t>
  </si>
  <si>
    <t>5.3</t>
  </si>
  <si>
    <t>5.4</t>
  </si>
  <si>
    <t>5.5</t>
  </si>
  <si>
    <t>5.6</t>
  </si>
  <si>
    <t>5.7</t>
  </si>
  <si>
    <t>6.1</t>
  </si>
  <si>
    <t>Kalkulation der Frachtkosten innerhalb Deutschlands - SLK Kap. 2.5</t>
  </si>
  <si>
    <t>Spurweite  20,00 m</t>
  </si>
  <si>
    <t>Spurweite  40,00 m</t>
  </si>
  <si>
    <t>7.1</t>
  </si>
  <si>
    <t>7.2</t>
  </si>
  <si>
    <t>Kalkulation von abweichenden Hubhöhen bei Verwendung im Innenbereich - SLK Kap. 2.6.1</t>
  </si>
  <si>
    <t>Hubhöhe 6,0 m</t>
  </si>
  <si>
    <t>Hubhöhe 9,0 m</t>
  </si>
  <si>
    <t>Hubhöhe 12,0 m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</si>
  <si>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</si>
  <si>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</si>
  <si>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</si>
  <si>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</si>
  <si>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</si>
  <si>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</si>
  <si>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</si>
  <si>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</si>
  <si>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</si>
  <si>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</si>
  <si>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</si>
  <si>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</si>
  <si>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</si>
  <si>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</si>
  <si>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Kalkulation von abweichenden Hubhöhen bei Verwendung im Außenbereich - SLK Kap. 2.6.1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</si>
  <si>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</si>
  <si>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</si>
  <si>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</si>
  <si>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</si>
  <si>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</si>
  <si>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</si>
  <si>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</si>
  <si>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</si>
  <si>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</si>
  <si>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</si>
  <si>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</si>
  <si>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</si>
  <si>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</si>
  <si>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</si>
  <si>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Kalkulation von Überhängen bei Verwendung im Innenbereich - SLK Kap. 2.6.3</t>
  </si>
  <si>
    <t>Die Preise sind gültig für Überhang L1 und L2. Im Angebot werden diese später addiert.</t>
  </si>
  <si>
    <t>Überhang 5,0 m</t>
  </si>
  <si>
    <t>jeder weitere Meter Überhang</t>
  </si>
  <si>
    <t>Überhang 10,0 m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</si>
  <si>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</si>
  <si>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</si>
  <si>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</si>
  <si>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</si>
  <si>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</si>
  <si>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</si>
  <si>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</si>
  <si>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</si>
  <si>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</si>
  <si>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</si>
  <si>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</si>
  <si>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</si>
  <si>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</si>
  <si>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</si>
  <si>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Kalkulation von Überhängen bei Verwendung im Außenbereich - SLK Punkt 2.6.3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</si>
  <si>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</si>
  <si>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</si>
  <si>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</si>
  <si>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</si>
  <si>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</si>
  <si>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</si>
  <si>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</si>
  <si>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</si>
  <si>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</si>
  <si>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</si>
  <si>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</si>
  <si>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</si>
  <si>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</si>
  <si>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</si>
  <si>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r>
      <t xml:space="preserve">Kalkulation der Lieferzeiten (Krane für den Außenbereich) -  SLK Kap. 4
</t>
    </r>
    <r>
      <rPr>
        <sz val="11"/>
        <color theme="1"/>
        <rFont val="DB Sans"/>
        <family val="2"/>
      </rPr>
      <t>Die Angabe erfolgt in Wochen [W]</t>
    </r>
  </si>
  <si>
    <t>(W)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</si>
  <si>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</si>
  <si>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</si>
  <si>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</si>
  <si>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</si>
  <si>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</si>
  <si>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</si>
  <si>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</si>
  <si>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</si>
  <si>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</si>
  <si>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</si>
  <si>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</si>
  <si>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</si>
  <si>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</si>
  <si>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Abnahme durch den unabhängigen Kransachverständigen - SLK Kap. 7.1</t>
  </si>
  <si>
    <t>Kosten für die Kranabnahme</t>
  </si>
  <si>
    <t>13.1</t>
  </si>
  <si>
    <t>Einträgerbrückenkran</t>
  </si>
  <si>
    <t>13.2</t>
  </si>
  <si>
    <t>Zweiträgerbrückenkran</t>
  </si>
  <si>
    <t>Teilsumme:</t>
  </si>
  <si>
    <t>14.1</t>
  </si>
  <si>
    <t>14.2</t>
  </si>
  <si>
    <t>Weitere optionale technische Ausstattungsmerkmale (Innen- und Außenbereich)  -  SLK Kap. 2.6.4</t>
  </si>
  <si>
    <t>Benennung</t>
  </si>
  <si>
    <t>Kosten (€)</t>
  </si>
  <si>
    <t>15.1</t>
  </si>
  <si>
    <t>Lastanzeige, nicht eichfähig (+/- 5 % vom Maximaum)</t>
  </si>
  <si>
    <t>15.2</t>
  </si>
  <si>
    <t>Funk mit Meisterschalter nach Herstellerstandard</t>
  </si>
  <si>
    <t>15.3</t>
  </si>
  <si>
    <t>Funkfernsteuerung HBC-Typ ECO mit Joystick-Steuerung</t>
  </si>
  <si>
    <t>15.4</t>
  </si>
  <si>
    <t>abgehangene Bedienflasche</t>
  </si>
  <si>
    <t>15.5</t>
  </si>
  <si>
    <t>Zusammenfahrsicherung; 2-stufig (möglichst bis auf ca. 0,5 m Abstand)</t>
  </si>
  <si>
    <t>15.6</t>
  </si>
  <si>
    <t>Mehrpreis für Kranmontage außerhalb der Betriebszeiten des Auftraggebers inklusive der Zuschläge für Wochenendarbeit</t>
  </si>
  <si>
    <t>15.7</t>
  </si>
  <si>
    <t>betriebssichere Tandemsteuerung bei 2 baugleichen Kranen</t>
  </si>
  <si>
    <t>15.8</t>
  </si>
  <si>
    <t>Synchronregelung bei 2 baugleichen Kranen zur Vermeidung von Ungleichläufen über mehrere Hubvorgänge</t>
  </si>
  <si>
    <t>15.9</t>
  </si>
  <si>
    <t>Separate Funkfernbedienung für den Tandem-/Synchron-Betrieb</t>
  </si>
  <si>
    <t>15.10</t>
  </si>
  <si>
    <t>Kranbeleuchtung in LED über Taster auf der Funkfernbedienung schaltbar. Bis 8 m Sprurweite 2 Leuchten</t>
  </si>
  <si>
    <t>15.11</t>
  </si>
  <si>
    <t>Kranbeleuchtung in LED über Taster auf der Funkfernbedienung schaltbar. 8 m bis 16 m Spurweite 3 Leuchten</t>
  </si>
  <si>
    <t>15.12</t>
  </si>
  <si>
    <t>Kranbeleuchtung in LED über Taster auf der Funkfernbedienung schaltbar. 16 m bis 24 m Spurweite 4 Leuchten</t>
  </si>
  <si>
    <t>15.13</t>
  </si>
  <si>
    <t>Kranbeleuchtung in LED über Taster auf der Funkfernbedienung schaltbar. Über 24 m Spurweite 5 Leuchten</t>
  </si>
  <si>
    <t>15.14</t>
  </si>
  <si>
    <t>Umrichter geregeltes Halten der Last</t>
  </si>
  <si>
    <t>15.15</t>
  </si>
  <si>
    <t>Stromabnehmer für das beim AG vorhandene Stromschienensystem (Vorgabe durch den AG)</t>
  </si>
  <si>
    <t>15.16</t>
  </si>
  <si>
    <t>Einscherung 4/2</t>
  </si>
  <si>
    <t>15.17</t>
  </si>
  <si>
    <t>Katzschienenheizung bei Ein- und Zweiträger-Portalkranen (Heizkabel in der Katzschiene eingefräst inkl. Thermostatschaltung)</t>
  </si>
  <si>
    <t>15.18</t>
  </si>
  <si>
    <t>Doppelkranhaken drehbar mit Hakenmaulsicherung</t>
  </si>
  <si>
    <t>15.19</t>
  </si>
  <si>
    <t>Komplette  Wetterschutz-Einhausung der Katze aus Stahlblech</t>
  </si>
  <si>
    <t>15.20</t>
  </si>
  <si>
    <t>Elektromechanische Windsicherung für Kranfahrwerk</t>
  </si>
  <si>
    <t>15.21</t>
  </si>
  <si>
    <t>Wartungslaufstege entlang der Kranbrücke inkl. Aufstiegsleiter in verzinkter Ausführung</t>
  </si>
  <si>
    <t>15.22</t>
  </si>
  <si>
    <t>Warneinrichtung bei Kranfahrt mittels Läutwerk oder Signal-Rundumleuchten</t>
  </si>
  <si>
    <t>15.23</t>
  </si>
  <si>
    <t>Motor-Kabeltrommel an der Katze für eine Stromversorgung am Lasthaken (max. 400V / 16A)</t>
  </si>
  <si>
    <t>15.24</t>
  </si>
  <si>
    <t>Lastabhängige Schaltung</t>
  </si>
  <si>
    <t>15.25</t>
  </si>
  <si>
    <t>Klimatisierte und hardwareverdrahtete Kranführer-Kanzel</t>
  </si>
  <si>
    <t>15.26</t>
  </si>
  <si>
    <t>Zweite Katze auf einem Kran (inkl. Lastsummierung) - Traglast 2,0 t</t>
  </si>
  <si>
    <t>15.27</t>
  </si>
  <si>
    <t>Zweite Katze auf einem Kran (inkl. Lastsummierung) - Traglast 3,2 t</t>
  </si>
  <si>
    <t>15.28</t>
  </si>
  <si>
    <t>Zweite Katze auf einem Kran (inkl. Lastsummierung) - Traglast 5,0 t</t>
  </si>
  <si>
    <t>15.29</t>
  </si>
  <si>
    <t>Zweite Katze auf einem Kran (inkl. Lastsummierung) - Traglast 6,3 t</t>
  </si>
  <si>
    <t>15.30</t>
  </si>
  <si>
    <t>Zweite Katze auf einem Kran (inkl. Lastsummierung) - Traglast 10,0 t</t>
  </si>
  <si>
    <t>15.31</t>
  </si>
  <si>
    <t>Zweite Katze auf einem Kran (inkl. Lastsummierung) - Traglast 12,5 t</t>
  </si>
  <si>
    <t>15.32</t>
  </si>
  <si>
    <t>Zweite Katze auf einem Kran (inkl. Lastsummierung) - Traglast 15,0 t</t>
  </si>
  <si>
    <t>15.33</t>
  </si>
  <si>
    <t>Zweite Katze auf einem Kran (inkl. Lastsummierung) - Traglast 20,0 t</t>
  </si>
  <si>
    <t>Montage, Schulung, Inbetriebnahme - SLK Kap. 6</t>
  </si>
  <si>
    <t>Einheit</t>
  </si>
  <si>
    <t>Wert</t>
  </si>
  <si>
    <t>16.1</t>
  </si>
  <si>
    <t>Montage je Kran</t>
  </si>
  <si>
    <t>16.2</t>
  </si>
  <si>
    <t>Schulung Wartungspersonal</t>
  </si>
  <si>
    <t>16.3</t>
  </si>
  <si>
    <t>Schulung Bedienpersonal</t>
  </si>
  <si>
    <t>16.4</t>
  </si>
  <si>
    <t>Inbetriebnahme je Kran</t>
  </si>
  <si>
    <t>Wartung - SLK Kap. 7.5</t>
  </si>
  <si>
    <t>17.1</t>
  </si>
  <si>
    <r>
      <t xml:space="preserve">Tagespauschale für Instandhaltungstätigkeiten </t>
    </r>
    <r>
      <rPr>
        <b/>
        <sz val="11"/>
        <rFont val="DB Sans"/>
        <family val="2"/>
      </rPr>
      <t>während</t>
    </r>
    <r>
      <rPr>
        <sz val="11"/>
        <rFont val="DB Sans"/>
        <family val="2"/>
      </rPr>
      <t xml:space="preserve"> der Verjährungsfrist für Mängelansprüche</t>
    </r>
  </si>
  <si>
    <t>€/d</t>
  </si>
  <si>
    <t>17.2</t>
  </si>
  <si>
    <r>
      <t xml:space="preserve">Tagespauschale für Instandhaltungstätigkeiten </t>
    </r>
    <r>
      <rPr>
        <b/>
        <sz val="11"/>
        <rFont val="DB Sans"/>
        <family val="2"/>
      </rPr>
      <t>nach</t>
    </r>
    <r>
      <rPr>
        <sz val="11"/>
        <rFont val="DB Sans"/>
        <family val="2"/>
      </rPr>
      <t xml:space="preserve"> der Verjährungsfrist für Mängelansprüche</t>
    </r>
  </si>
  <si>
    <t>17.3</t>
  </si>
  <si>
    <t>Verlängerung der Gewährleistung auf 36 Monate</t>
  </si>
  <si>
    <t>Gesamtsumme</t>
  </si>
  <si>
    <t>Ersatz- und Verschleißteile - SLK Kap. 7.6</t>
  </si>
  <si>
    <t>18.1</t>
  </si>
  <si>
    <t>Ersatzteilpaket</t>
  </si>
  <si>
    <t>18.2</t>
  </si>
  <si>
    <t>Verschleißteilpaket</t>
  </si>
  <si>
    <r>
      <rPr>
        <b/>
        <sz val="14"/>
        <color rgb="FF000000"/>
        <rFont val="DB Sans"/>
      </rPr>
      <t xml:space="preserve">Serviceleistungen - SLK Kap. 8
</t>
    </r>
    <r>
      <rPr>
        <sz val="11"/>
        <color rgb="FF000000"/>
        <rFont val="DB Sans"/>
      </rPr>
      <t>Nur für Zusatzaufträge, Abrechnung auf Nachweis,
Kosten für reguläre Abrufe sind mit der Vergütung für Kran, Fracht und Optionen abgegolten.</t>
    </r>
  </si>
  <si>
    <t>Die angegebenen Werte fließen nicht in Bewertungspreis ein.</t>
  </si>
  <si>
    <t>19.1</t>
  </si>
  <si>
    <t>24-Stunden Hotline</t>
  </si>
  <si>
    <t>€/a</t>
  </si>
  <si>
    <t>19.2</t>
  </si>
  <si>
    <t>Einsatz eines Monteurs</t>
  </si>
  <si>
    <t>€/h</t>
  </si>
  <si>
    <t>19.3</t>
  </si>
  <si>
    <t>Überstundenzulage Monteur Montag - Freitag</t>
  </si>
  <si>
    <t>19.4</t>
  </si>
  <si>
    <t>Überstundenzulage Monteur Samstag</t>
  </si>
  <si>
    <t>19.5</t>
  </si>
  <si>
    <t>Überstundenzulage Monteur Sonn- und Feiertag</t>
  </si>
  <si>
    <t>19.6</t>
  </si>
  <si>
    <t>Einsatz eines Technikers / Ingenieurs</t>
  </si>
  <si>
    <t>19.7</t>
  </si>
  <si>
    <t>Überstundenzulage Techniker / Ingenieur Montag - Freitag</t>
  </si>
  <si>
    <t>19.8</t>
  </si>
  <si>
    <t>Überstundenzulage Techniker / Ingenieur Samstag</t>
  </si>
  <si>
    <t>19.9</t>
  </si>
  <si>
    <t>Überstundenzulage Techniker / Ingenieur Sonn- und Feiertag</t>
  </si>
  <si>
    <t>19.10</t>
  </si>
  <si>
    <t>Übernachtungskosten</t>
  </si>
  <si>
    <t>€</t>
  </si>
  <si>
    <t>19.11</t>
  </si>
  <si>
    <t>Reisekostenpauschale ohne Übernachtung</t>
  </si>
  <si>
    <t>19.12</t>
  </si>
  <si>
    <t>Kilometerpauschale Monteurfahrzeug</t>
  </si>
  <si>
    <t>€/km</t>
  </si>
  <si>
    <t>19.13</t>
  </si>
  <si>
    <t>Kilometerpauschale PKW</t>
  </si>
  <si>
    <t>19.14</t>
  </si>
  <si>
    <t>Kilometerpauschale LKW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</si>
</sst>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.00\ &quot;€&quot;"/>
  </numFmts>
  <fonts count="26">
    <font>
      <sz val="11"/>
      <color theme="1"/>
      <name val="Aptos Narrow"/>
      <family val="2"/>
      <scheme val="minor"/>
    </font>
    <font>
      <sz val="10"/>
      <name val="DB Office"/>
      <family val="2"/>
    </font>
    <font>
      <b/>
      <sz val="14"/>
      <color theme="1"/>
      <name val="Aptos Narrow"/>
      <family val="2"/>
      <scheme val="minor"/>
    </font>
    <font>
      <b/>
      <sz val="10"/>
      <name val="DB Office"/>
      <family val="2"/>
    </font>
    <font>
      <b/>
      <sz val="12"/>
      <name val="DB Office"/>
      <family val="2"/>
    </font>
    <font>
      <sz val="12"/>
      <color theme="1"/>
      <name val="Aptos Narrow"/>
      <family val="2"/>
      <scheme val="minor"/>
    </font>
    <font>
      <sz val="12"/>
      <name val="DB Sans"/>
      <family val="2"/>
    </font>
    <font>
      <b/>
      <sz val="24"/>
      <name val="DB Sans"/>
      <family val="2"/>
    </font>
    <font>
      <sz val="14"/>
      <name val="DB Sans"/>
      <family val="2"/>
    </font>
    <font>
      <b/>
      <sz val="11"/>
      <color theme="1"/>
      <name val="DB Sans"/>
      <family val="2"/>
    </font>
    <font>
      <b/>
      <sz val="20"/>
      <name val="DB Sans"/>
      <family val="2"/>
    </font>
    <font>
      <b/>
      <sz val="20"/>
      <color indexed="10"/>
      <name val="DB Sans"/>
      <family val="2"/>
    </font>
    <font>
      <b/>
      <sz val="14"/>
      <color theme="1"/>
      <name val="DB Sans"/>
      <family val="2"/>
    </font>
    <font>
      <sz val="11"/>
      <color theme="1"/>
      <name val="DB Sans"/>
      <family val="2"/>
    </font>
    <font>
      <b/>
      <sz val="12"/>
      <name val="DB Sans"/>
      <family val="2"/>
    </font>
    <font>
      <b/>
      <sz val="10"/>
      <name val="DB Sans"/>
      <family val="2"/>
    </font>
    <font>
      <sz val="10"/>
      <name val="DB Sans"/>
      <family val="2"/>
    </font>
    <font>
      <b/>
      <sz val="14"/>
      <name val="DB Sans"/>
      <family val="2"/>
    </font>
    <font>
      <sz val="11"/>
      <name val="DB Sans"/>
      <family val="2"/>
    </font>
    <font>
      <b/>
      <sz val="11"/>
      <color theme="0" tint="-0.499984740745262"/>
      <name val="DB Sans"/>
      <family val="2"/>
    </font>
    <font>
      <sz val="8"/>
      <name val="Aptos Narrow"/>
      <family val="2"/>
      <scheme val="minor"/>
    </font>
    <font>
      <b/>
      <sz val="11"/>
      <name val="DB Sans"/>
      <family val="2"/>
    </font>
    <font>
      <b/>
      <sz val="12"/>
      <color theme="1"/>
      <name val="DB Sans"/>
      <family val="2"/>
    </font>
    <font>
      <i/>
      <sz val="8"/>
      <color theme="1"/>
      <name val="DB Sans"/>
      <family val="2"/>
    </font>
    <font>
      <b/>
      <sz val="14"/>
      <color rgb="FF000000"/>
      <name val="DB Sans"/>
    </font>
    <font>
      <sz val="11"/>
      <color rgb="FF000000"/>
      <name val="DB Sans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9" fillId="0" borderId="11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10" xfId="0" applyFont="1" applyBorder="1"/>
    <xf numFmtId="0" fontId="9" fillId="0" borderId="8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7" xfId="0" applyFont="1" applyBorder="1"/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42" xfId="0" applyFont="1" applyBorder="1"/>
    <xf numFmtId="164" fontId="13" fillId="0" borderId="9" xfId="0" applyNumberFormat="1" applyFont="1" applyBorder="1" applyAlignment="1">
      <alignment horizontal="center"/>
    </xf>
    <xf numFmtId="165" fontId="13" fillId="0" borderId="26" xfId="0" applyNumberFormat="1" applyFont="1" applyBorder="1" applyAlignment="1">
      <alignment horizontal="center"/>
    </xf>
    <xf numFmtId="164" fontId="13" fillId="0" borderId="3" xfId="0" applyNumberFormat="1" applyFont="1" applyBorder="1" applyAlignment="1">
      <alignment horizontal="center"/>
    </xf>
    <xf numFmtId="165" fontId="13" fillId="0" borderId="18" xfId="0" applyNumberFormat="1" applyFont="1" applyBorder="1" applyAlignment="1">
      <alignment horizontal="center"/>
    </xf>
    <xf numFmtId="164" fontId="13" fillId="0" borderId="20" xfId="0" applyNumberFormat="1" applyFont="1" applyBorder="1" applyAlignment="1">
      <alignment horizontal="center"/>
    </xf>
    <xf numFmtId="165" fontId="13" fillId="0" borderId="21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3" fillId="0" borderId="20" xfId="0" applyFont="1" applyBorder="1"/>
    <xf numFmtId="0" fontId="9" fillId="0" borderId="4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0" fontId="13" fillId="0" borderId="33" xfId="0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13" fillId="0" borderId="45" xfId="0" applyFont="1" applyBorder="1" applyAlignment="1">
      <alignment horizontal="left"/>
    </xf>
    <xf numFmtId="0" fontId="13" fillId="0" borderId="23" xfId="0" applyFont="1" applyBorder="1" applyAlignment="1">
      <alignment horizontal="left"/>
    </xf>
    <xf numFmtId="0" fontId="13" fillId="0" borderId="47" xfId="0" applyFont="1" applyBorder="1" applyAlignment="1">
      <alignment horizontal="left"/>
    </xf>
    <xf numFmtId="0" fontId="13" fillId="0" borderId="48" xfId="0" applyFont="1" applyBorder="1" applyAlignment="1">
      <alignment horizontal="left"/>
    </xf>
    <xf numFmtId="0" fontId="13" fillId="0" borderId="19" xfId="0" applyFont="1" applyBorder="1"/>
    <xf numFmtId="165" fontId="13" fillId="0" borderId="20" xfId="0" applyNumberFormat="1" applyFont="1" applyBorder="1" applyAlignment="1">
      <alignment horizontal="center"/>
    </xf>
    <xf numFmtId="0" fontId="9" fillId="0" borderId="0" xfId="0" applyFont="1"/>
    <xf numFmtId="164" fontId="1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3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166" fontId="19" fillId="0" borderId="0" xfId="0" applyNumberFormat="1" applyFont="1" applyAlignment="1">
      <alignment horizontal="center"/>
    </xf>
    <xf numFmtId="0" fontId="13" fillId="0" borderId="3" xfId="0" applyFont="1" applyBorder="1" applyAlignment="1">
      <alignment horizontal="left" wrapText="1"/>
    </xf>
    <xf numFmtId="166" fontId="13" fillId="0" borderId="3" xfId="0" applyNumberFormat="1" applyFont="1" applyBorder="1" applyAlignment="1">
      <alignment horizontal="right"/>
    </xf>
    <xf numFmtId="165" fontId="13" fillId="0" borderId="6" xfId="0" applyNumberFormat="1" applyFont="1" applyBorder="1" applyAlignment="1">
      <alignment horizontal="center"/>
    </xf>
    <xf numFmtId="165" fontId="13" fillId="0" borderId="27" xfId="0" applyNumberFormat="1" applyFont="1" applyBorder="1" applyAlignment="1">
      <alignment horizontal="center"/>
    </xf>
    <xf numFmtId="165" fontId="13" fillId="0" borderId="31" xfId="0" applyNumberFormat="1" applyFont="1" applyBorder="1" applyAlignment="1">
      <alignment horizontal="center"/>
    </xf>
    <xf numFmtId="49" fontId="13" fillId="0" borderId="61" xfId="0" applyNumberFormat="1" applyFont="1" applyBorder="1" applyAlignment="1">
      <alignment horizontal="center"/>
    </xf>
    <xf numFmtId="49" fontId="13" fillId="0" borderId="62" xfId="0" applyNumberFormat="1" applyFont="1" applyBorder="1" applyAlignment="1">
      <alignment horizontal="center"/>
    </xf>
    <xf numFmtId="49" fontId="13" fillId="0" borderId="59" xfId="0" applyNumberFormat="1" applyFont="1" applyBorder="1" applyAlignment="1">
      <alignment horizontal="center"/>
    </xf>
    <xf numFmtId="0" fontId="13" fillId="0" borderId="65" xfId="0" applyFont="1" applyBorder="1"/>
    <xf numFmtId="0" fontId="13" fillId="0" borderId="43" xfId="0" applyFont="1" applyBorder="1"/>
    <xf numFmtId="164" fontId="13" fillId="0" borderId="43" xfId="0" applyNumberFormat="1" applyFont="1" applyBorder="1" applyAlignment="1">
      <alignment horizontal="center"/>
    </xf>
    <xf numFmtId="165" fontId="13" fillId="0" borderId="43" xfId="0" applyNumberFormat="1" applyFont="1" applyBorder="1" applyAlignment="1">
      <alignment horizontal="center"/>
    </xf>
    <xf numFmtId="49" fontId="13" fillId="0" borderId="66" xfId="0" applyNumberFormat="1" applyFont="1" applyBorder="1" applyAlignment="1">
      <alignment horizontal="center"/>
    </xf>
    <xf numFmtId="49" fontId="13" fillId="0" borderId="64" xfId="0" applyNumberFormat="1" applyFont="1" applyBorder="1" applyAlignment="1">
      <alignment horizontal="center"/>
    </xf>
    <xf numFmtId="0" fontId="9" fillId="0" borderId="72" xfId="0" applyFont="1" applyBorder="1" applyAlignment="1">
      <alignment horizontal="center"/>
    </xf>
    <xf numFmtId="0" fontId="9" fillId="0" borderId="73" xfId="0" applyFont="1" applyBorder="1" applyAlignment="1">
      <alignment horizontal="center"/>
    </xf>
    <xf numFmtId="49" fontId="13" fillId="0" borderId="60" xfId="0" applyNumberFormat="1" applyFont="1" applyBorder="1" applyAlignment="1">
      <alignment horizontal="center"/>
    </xf>
    <xf numFmtId="166" fontId="15" fillId="0" borderId="55" xfId="0" applyNumberFormat="1" applyFont="1" applyBorder="1" applyAlignment="1">
      <alignment horizontal="center"/>
    </xf>
    <xf numFmtId="0" fontId="13" fillId="0" borderId="57" xfId="0" applyFont="1" applyBorder="1"/>
    <xf numFmtId="0" fontId="13" fillId="0" borderId="58" xfId="0" applyFont="1" applyBorder="1"/>
    <xf numFmtId="164" fontId="13" fillId="0" borderId="58" xfId="0" applyNumberFormat="1" applyFont="1" applyBorder="1" applyAlignment="1">
      <alignment horizontal="center"/>
    </xf>
    <xf numFmtId="165" fontId="13" fillId="0" borderId="58" xfId="0" applyNumberFormat="1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80" xfId="0" applyFont="1" applyBorder="1" applyAlignment="1">
      <alignment horizontal="center"/>
    </xf>
    <xf numFmtId="0" fontId="9" fillId="0" borderId="7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0" fillId="0" borderId="0" xfId="0" applyAlignment="1">
      <alignment horizontal="right"/>
    </xf>
    <xf numFmtId="0" fontId="14" fillId="0" borderId="0" xfId="0" applyFont="1"/>
    <xf numFmtId="0" fontId="4" fillId="0" borderId="0" xfId="0" applyFont="1"/>
    <xf numFmtId="0" fontId="5" fillId="0" borderId="0" xfId="0" applyFont="1"/>
    <xf numFmtId="0" fontId="15" fillId="0" borderId="0" xfId="0" applyFont="1"/>
    <xf numFmtId="0" fontId="3" fillId="0" borderId="0" xfId="0" applyFont="1"/>
    <xf numFmtId="0" fontId="14" fillId="0" borderId="44" xfId="0" applyFont="1" applyBorder="1" applyAlignment="1">
      <alignment horizontal="center"/>
    </xf>
    <xf numFmtId="0" fontId="16" fillId="0" borderId="0" xfId="0" applyFont="1"/>
    <xf numFmtId="0" fontId="14" fillId="0" borderId="43" xfId="0" applyFont="1" applyBorder="1" applyAlignment="1">
      <alignment horizontal="center"/>
    </xf>
    <xf numFmtId="0" fontId="3" fillId="0" borderId="0" xfId="0" applyFont="1" applyAlignment="1">
      <alignment horizontal="right"/>
    </xf>
    <xf numFmtId="1" fontId="1" fillId="0" borderId="0" xfId="0" applyNumberFormat="1" applyFont="1"/>
    <xf numFmtId="0" fontId="1" fillId="0" borderId="0" xfId="0" applyFont="1" applyAlignment="1">
      <alignment horizontal="right"/>
    </xf>
    <xf numFmtId="49" fontId="13" fillId="0" borderId="82" xfId="0" applyNumberFormat="1" applyFont="1" applyBorder="1" applyAlignment="1">
      <alignment horizontal="center"/>
    </xf>
    <xf numFmtId="49" fontId="13" fillId="0" borderId="83" xfId="0" applyNumberFormat="1" applyFont="1" applyBorder="1" applyAlignment="1">
      <alignment horizontal="center"/>
    </xf>
    <xf numFmtId="166" fontId="18" fillId="2" borderId="7" xfId="0" applyNumberFormat="1" applyFont="1" applyFill="1" applyBorder="1" applyAlignment="1">
      <alignment horizontal="center"/>
    </xf>
    <xf numFmtId="166" fontId="18" fillId="2" borderId="19" xfId="0" applyNumberFormat="1" applyFont="1" applyFill="1" applyBorder="1" applyAlignment="1">
      <alignment horizontal="center"/>
    </xf>
    <xf numFmtId="166" fontId="21" fillId="0" borderId="37" xfId="0" applyNumberFormat="1" applyFont="1" applyBorder="1" applyAlignment="1">
      <alignment horizontal="center"/>
    </xf>
    <xf numFmtId="166" fontId="18" fillId="3" borderId="7" xfId="0" applyNumberFormat="1" applyFont="1" applyFill="1" applyBorder="1" applyAlignment="1">
      <alignment horizontal="center"/>
    </xf>
    <xf numFmtId="166" fontId="18" fillId="3" borderId="19" xfId="0" applyNumberFormat="1" applyFont="1" applyFill="1" applyBorder="1" applyAlignment="1">
      <alignment horizontal="center"/>
    </xf>
    <xf numFmtId="166" fontId="18" fillId="3" borderId="22" xfId="0" applyNumberFormat="1" applyFont="1" applyFill="1" applyBorder="1" applyAlignment="1">
      <alignment horizontal="center"/>
    </xf>
    <xf numFmtId="166" fontId="21" fillId="0" borderId="55" xfId="0" applyNumberFormat="1" applyFont="1" applyBorder="1" applyAlignment="1">
      <alignment horizontal="center"/>
    </xf>
    <xf numFmtId="166" fontId="21" fillId="0" borderId="23" xfId="0" applyNumberFormat="1" applyFont="1" applyBorder="1" applyAlignment="1">
      <alignment horizontal="center"/>
    </xf>
    <xf numFmtId="166" fontId="18" fillId="2" borderId="23" xfId="0" applyNumberFormat="1" applyFont="1" applyFill="1" applyBorder="1" applyAlignment="1">
      <alignment horizontal="center"/>
    </xf>
    <xf numFmtId="0" fontId="21" fillId="0" borderId="52" xfId="0" applyFont="1" applyBorder="1"/>
    <xf numFmtId="49" fontId="13" fillId="0" borderId="84" xfId="0" applyNumberFormat="1" applyFont="1" applyBorder="1" applyAlignment="1">
      <alignment horizontal="center"/>
    </xf>
    <xf numFmtId="166" fontId="18" fillId="2" borderId="26" xfId="0" applyNumberFormat="1" applyFont="1" applyFill="1" applyBorder="1" applyAlignment="1" applyProtection="1">
      <alignment horizontal="center"/>
      <protection locked="0"/>
    </xf>
    <xf numFmtId="166" fontId="18" fillId="2" borderId="18" xfId="0" applyNumberFormat="1" applyFont="1" applyFill="1" applyBorder="1" applyAlignment="1" applyProtection="1">
      <alignment horizontal="center"/>
      <protection locked="0"/>
    </xf>
    <xf numFmtId="166" fontId="18" fillId="2" borderId="25" xfId="0" applyNumberFormat="1" applyFont="1" applyFill="1" applyBorder="1" applyAlignment="1" applyProtection="1">
      <alignment horizontal="center"/>
      <protection locked="0"/>
    </xf>
    <xf numFmtId="166" fontId="18" fillId="2" borderId="79" xfId="0" applyNumberFormat="1" applyFont="1" applyFill="1" applyBorder="1" applyAlignment="1" applyProtection="1">
      <alignment horizontal="center"/>
      <protection locked="0"/>
    </xf>
    <xf numFmtId="166" fontId="18" fillId="2" borderId="21" xfId="0" applyNumberFormat="1" applyFont="1" applyFill="1" applyBorder="1" applyAlignment="1" applyProtection="1">
      <alignment horizontal="center"/>
      <protection locked="0"/>
    </xf>
    <xf numFmtId="166" fontId="21" fillId="0" borderId="55" xfId="0" applyNumberFormat="1" applyFont="1" applyBorder="1" applyAlignment="1" applyProtection="1">
      <alignment horizontal="center"/>
      <protection locked="0"/>
    </xf>
    <xf numFmtId="1" fontId="15" fillId="0" borderId="0" xfId="0" applyNumberFormat="1" applyFont="1" applyAlignment="1">
      <alignment horizontal="right"/>
    </xf>
    <xf numFmtId="0" fontId="9" fillId="0" borderId="86" xfId="0" applyFont="1" applyBorder="1" applyAlignment="1">
      <alignment horizontal="center"/>
    </xf>
    <xf numFmtId="49" fontId="13" fillId="0" borderId="57" xfId="0" applyNumberFormat="1" applyFont="1" applyBorder="1" applyAlignment="1">
      <alignment horizontal="center"/>
    </xf>
    <xf numFmtId="49" fontId="13" fillId="0" borderId="17" xfId="0" applyNumberFormat="1" applyFont="1" applyBorder="1" applyAlignment="1">
      <alignment horizontal="center"/>
    </xf>
    <xf numFmtId="49" fontId="13" fillId="0" borderId="87" xfId="0" applyNumberFormat="1" applyFont="1" applyBorder="1" applyAlignment="1">
      <alignment horizontal="center"/>
    </xf>
    <xf numFmtId="49" fontId="13" fillId="0" borderId="65" xfId="0" applyNumberFormat="1" applyFont="1" applyBorder="1" applyAlignment="1">
      <alignment horizontal="center"/>
    </xf>
    <xf numFmtId="49" fontId="13" fillId="0" borderId="19" xfId="0" applyNumberFormat="1" applyFont="1" applyBorder="1" applyAlignment="1">
      <alignment horizontal="center"/>
    </xf>
    <xf numFmtId="49" fontId="13" fillId="0" borderId="88" xfId="0" applyNumberFormat="1" applyFont="1" applyBorder="1" applyAlignment="1">
      <alignment horizontal="center"/>
    </xf>
    <xf numFmtId="1" fontId="14" fillId="0" borderId="52" xfId="0" applyNumberFormat="1" applyFont="1" applyBorder="1" applyAlignment="1">
      <alignment horizontal="center"/>
    </xf>
    <xf numFmtId="1" fontId="18" fillId="0" borderId="49" xfId="0" applyNumberFormat="1" applyFont="1" applyBorder="1" applyAlignment="1">
      <alignment horizontal="left"/>
    </xf>
    <xf numFmtId="1" fontId="18" fillId="0" borderId="28" xfId="0" applyNumberFormat="1" applyFont="1" applyBorder="1" applyAlignment="1">
      <alignment horizontal="left"/>
    </xf>
    <xf numFmtId="0" fontId="18" fillId="0" borderId="28" xfId="0" applyFont="1" applyBorder="1" applyAlignment="1">
      <alignment horizontal="left"/>
    </xf>
    <xf numFmtId="0" fontId="18" fillId="0" borderId="85" xfId="0" applyFont="1" applyBorder="1" applyAlignment="1">
      <alignment horizontal="left"/>
    </xf>
    <xf numFmtId="0" fontId="22" fillId="0" borderId="0" xfId="0" applyFont="1" applyAlignment="1">
      <alignment horizontal="center"/>
    </xf>
    <xf numFmtId="166" fontId="9" fillId="0" borderId="89" xfId="0" applyNumberFormat="1" applyFont="1" applyBorder="1" applyAlignment="1">
      <alignment horizontal="right"/>
    </xf>
    <xf numFmtId="166" fontId="18" fillId="2" borderId="57" xfId="0" applyNumberFormat="1" applyFont="1" applyFill="1" applyBorder="1" applyAlignment="1">
      <alignment horizontal="center"/>
    </xf>
    <xf numFmtId="166" fontId="18" fillId="2" borderId="35" xfId="0" applyNumberFormat="1" applyFont="1" applyFill="1" applyBorder="1" applyAlignment="1">
      <alignment horizontal="center"/>
    </xf>
    <xf numFmtId="166" fontId="18" fillId="2" borderId="88" xfId="0" applyNumberFormat="1" applyFont="1" applyFill="1" applyBorder="1" applyAlignment="1">
      <alignment horizontal="center"/>
    </xf>
    <xf numFmtId="165" fontId="13" fillId="0" borderId="56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164" fontId="13" fillId="0" borderId="26" xfId="0" applyNumberFormat="1" applyFont="1" applyBorder="1" applyAlignment="1">
      <alignment horizontal="center"/>
    </xf>
    <xf numFmtId="164" fontId="13" fillId="0" borderId="18" xfId="0" applyNumberFormat="1" applyFont="1" applyBorder="1" applyAlignment="1">
      <alignment horizontal="center"/>
    </xf>
    <xf numFmtId="164" fontId="13" fillId="0" borderId="21" xfId="0" applyNumberFormat="1" applyFont="1" applyBorder="1" applyAlignment="1">
      <alignment horizontal="center"/>
    </xf>
    <xf numFmtId="0" fontId="9" fillId="0" borderId="93" xfId="0" applyFont="1" applyBorder="1" applyAlignment="1">
      <alignment horizontal="center"/>
    </xf>
    <xf numFmtId="0" fontId="9" fillId="0" borderId="95" xfId="0" applyFont="1" applyBorder="1" applyAlignment="1">
      <alignment horizontal="center"/>
    </xf>
    <xf numFmtId="0" fontId="9" fillId="0" borderId="96" xfId="0" applyFont="1" applyBorder="1"/>
    <xf numFmtId="166" fontId="21" fillId="0" borderId="53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166" fontId="21" fillId="0" borderId="0" xfId="0" applyNumberFormat="1" applyFont="1" applyAlignment="1">
      <alignment horizontal="center"/>
    </xf>
    <xf numFmtId="166" fontId="18" fillId="2" borderId="34" xfId="0" applyNumberFormat="1" applyFont="1" applyFill="1" applyBorder="1" applyAlignment="1" applyProtection="1">
      <alignment horizontal="center"/>
      <protection locked="0"/>
    </xf>
    <xf numFmtId="0" fontId="18" fillId="0" borderId="46" xfId="0" applyFont="1" applyBorder="1" applyAlignment="1">
      <alignment horizontal="left"/>
    </xf>
    <xf numFmtId="1" fontId="18" fillId="0" borderId="46" xfId="0" applyNumberFormat="1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49" fontId="13" fillId="0" borderId="35" xfId="0" applyNumberFormat="1" applyFont="1" applyBorder="1" applyAlignment="1">
      <alignment horizontal="center"/>
    </xf>
    <xf numFmtId="1" fontId="18" fillId="0" borderId="46" xfId="0" applyNumberFormat="1" applyFont="1" applyBorder="1" applyAlignment="1">
      <alignment wrapText="1"/>
    </xf>
    <xf numFmtId="0" fontId="9" fillId="0" borderId="65" xfId="0" applyFont="1" applyBorder="1" applyAlignment="1">
      <alignment horizontal="center"/>
    </xf>
    <xf numFmtId="49" fontId="13" fillId="0" borderId="13" xfId="0" applyNumberFormat="1" applyFont="1" applyBorder="1" applyAlignment="1">
      <alignment horizontal="center"/>
    </xf>
    <xf numFmtId="1" fontId="15" fillId="0" borderId="13" xfId="0" applyNumberFormat="1" applyFont="1" applyBorder="1" applyAlignment="1">
      <alignment horizontal="right"/>
    </xf>
    <xf numFmtId="166" fontId="15" fillId="0" borderId="13" xfId="0" applyNumberFormat="1" applyFont="1" applyBorder="1" applyAlignment="1">
      <alignment horizontal="right"/>
    </xf>
    <xf numFmtId="3" fontId="18" fillId="3" borderId="57" xfId="0" applyNumberFormat="1" applyFont="1" applyFill="1" applyBorder="1" applyAlignment="1">
      <alignment horizontal="center"/>
    </xf>
    <xf numFmtId="3" fontId="18" fillId="3" borderId="17" xfId="0" applyNumberFormat="1" applyFont="1" applyFill="1" applyBorder="1" applyAlignment="1">
      <alignment horizontal="center"/>
    </xf>
    <xf numFmtId="3" fontId="18" fillId="3" borderId="19" xfId="0" applyNumberFormat="1" applyFont="1" applyFill="1" applyBorder="1" applyAlignment="1">
      <alignment horizontal="center"/>
    </xf>
    <xf numFmtId="3" fontId="18" fillId="3" borderId="35" xfId="0" applyNumberFormat="1" applyFont="1" applyFill="1" applyBorder="1" applyAlignment="1">
      <alignment horizontal="center"/>
    </xf>
    <xf numFmtId="3" fontId="21" fillId="0" borderId="52" xfId="0" applyNumberFormat="1" applyFont="1" applyBorder="1" applyAlignment="1">
      <alignment horizontal="center"/>
    </xf>
    <xf numFmtId="1" fontId="17" fillId="0" borderId="0" xfId="0" applyNumberFormat="1" applyFont="1" applyAlignment="1">
      <alignment horizontal="left"/>
    </xf>
    <xf numFmtId="1" fontId="21" fillId="0" borderId="0" xfId="0" applyNumberFormat="1" applyFont="1" applyAlignment="1">
      <alignment horizontal="left"/>
    </xf>
    <xf numFmtId="1" fontId="18" fillId="0" borderId="0" xfId="0" applyNumberFormat="1" applyFont="1" applyAlignment="1">
      <alignment horizontal="left"/>
    </xf>
    <xf numFmtId="166" fontId="15" fillId="0" borderId="0" xfId="0" applyNumberFormat="1" applyFont="1" applyAlignment="1">
      <alignment horizontal="right"/>
    </xf>
    <xf numFmtId="1" fontId="18" fillId="0" borderId="85" xfId="0" applyNumberFormat="1" applyFont="1" applyBorder="1" applyAlignment="1">
      <alignment horizontal="left"/>
    </xf>
    <xf numFmtId="1" fontId="18" fillId="0" borderId="77" xfId="0" applyNumberFormat="1" applyFont="1" applyBorder="1" applyAlignment="1">
      <alignment horizontal="left"/>
    </xf>
    <xf numFmtId="166" fontId="21" fillId="0" borderId="0" xfId="0" applyNumberFormat="1" applyFont="1" applyAlignment="1" applyProtection="1">
      <alignment horizontal="center"/>
      <protection locked="0"/>
    </xf>
    <xf numFmtId="0" fontId="12" fillId="0" borderId="0" xfId="0" applyFont="1" applyAlignment="1">
      <alignment horizontal="left" vertical="top"/>
    </xf>
    <xf numFmtId="0" fontId="9" fillId="0" borderId="69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4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41" xfId="0" applyFont="1" applyBorder="1" applyAlignment="1">
      <alignment horizontal="left" vertical="top" wrapText="1"/>
    </xf>
    <xf numFmtId="0" fontId="9" fillId="0" borderId="63" xfId="0" applyFont="1" applyBorder="1" applyAlignment="1">
      <alignment horizontal="center" vertical="center"/>
    </xf>
    <xf numFmtId="0" fontId="9" fillId="0" borderId="52" xfId="0" applyFont="1" applyBorder="1" applyAlignment="1">
      <alignment horizontal="right"/>
    </xf>
    <xf numFmtId="166" fontId="21" fillId="0" borderId="54" xfId="0" applyNumberFormat="1" applyFont="1" applyBorder="1" applyAlignment="1">
      <alignment horizontal="center"/>
    </xf>
    <xf numFmtId="166" fontId="21" fillId="0" borderId="52" xfId="0" applyNumberFormat="1" applyFont="1" applyBorder="1" applyAlignment="1">
      <alignment horizontal="center"/>
    </xf>
    <xf numFmtId="166" fontId="21" fillId="0" borderId="55" xfId="0" applyNumberFormat="1" applyFont="1" applyBorder="1" applyAlignment="1">
      <alignment horizontal="center"/>
    </xf>
    <xf numFmtId="166" fontId="18" fillId="2" borderId="9" xfId="0" applyNumberFormat="1" applyFont="1" applyFill="1" applyBorder="1" applyAlignment="1">
      <alignment horizontal="center"/>
    </xf>
    <xf numFmtId="166" fontId="18" fillId="2" borderId="26" xfId="0" applyNumberFormat="1" applyFont="1" applyFill="1" applyBorder="1" applyAlignment="1">
      <alignment horizontal="center"/>
    </xf>
    <xf numFmtId="0" fontId="9" fillId="0" borderId="74" xfId="0" applyFont="1" applyBorder="1" applyAlignment="1">
      <alignment horizontal="center"/>
    </xf>
    <xf numFmtId="0" fontId="9" fillId="0" borderId="75" xfId="0" applyFont="1" applyBorder="1" applyAlignment="1">
      <alignment horizontal="center"/>
    </xf>
    <xf numFmtId="0" fontId="9" fillId="0" borderId="71" xfId="0" applyFont="1" applyBorder="1" applyAlignment="1">
      <alignment horizontal="center"/>
    </xf>
    <xf numFmtId="0" fontId="9" fillId="0" borderId="76" xfId="0" applyFont="1" applyBorder="1" applyAlignment="1">
      <alignment horizontal="center"/>
    </xf>
    <xf numFmtId="166" fontId="21" fillId="0" borderId="44" xfId="0" applyNumberFormat="1" applyFont="1" applyBorder="1" applyAlignment="1">
      <alignment horizontal="center"/>
    </xf>
    <xf numFmtId="166" fontId="21" fillId="0" borderId="65" xfId="0" applyNumberFormat="1" applyFont="1" applyBorder="1" applyAlignment="1">
      <alignment horizontal="center"/>
    </xf>
    <xf numFmtId="166" fontId="21" fillId="0" borderId="38" xfId="0" applyNumberFormat="1" applyFont="1" applyBorder="1" applyAlignment="1">
      <alignment horizontal="center"/>
    </xf>
    <xf numFmtId="166" fontId="21" fillId="0" borderId="39" xfId="0" applyNumberFormat="1" applyFont="1" applyBorder="1" applyAlignment="1">
      <alignment horizontal="center"/>
    </xf>
    <xf numFmtId="166" fontId="21" fillId="0" borderId="43" xfId="0" applyNumberFormat="1" applyFont="1" applyBorder="1" applyAlignment="1">
      <alignment horizontal="center"/>
    </xf>
    <xf numFmtId="166" fontId="18" fillId="3" borderId="9" xfId="0" applyNumberFormat="1" applyFont="1" applyFill="1" applyBorder="1" applyAlignment="1">
      <alignment horizontal="center"/>
    </xf>
    <xf numFmtId="166" fontId="18" fillId="3" borderId="26" xfId="0" applyNumberFormat="1" applyFont="1" applyFill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13" fillId="0" borderId="47" xfId="0" applyFont="1" applyBorder="1" applyAlignment="1">
      <alignment horizontal="left"/>
    </xf>
    <xf numFmtId="0" fontId="13" fillId="0" borderId="48" xfId="0" applyFont="1" applyBorder="1" applyAlignment="1">
      <alignment horizontal="left"/>
    </xf>
    <xf numFmtId="0" fontId="13" fillId="0" borderId="33" xfId="0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166" fontId="18" fillId="2" borderId="31" xfId="0" applyNumberFormat="1" applyFont="1" applyFill="1" applyBorder="1" applyAlignment="1">
      <alignment horizontal="center"/>
    </xf>
    <xf numFmtId="166" fontId="18" fillId="2" borderId="34" xfId="0" applyNumberFormat="1" applyFont="1" applyFill="1" applyBorder="1" applyAlignment="1">
      <alignment horizontal="center"/>
    </xf>
    <xf numFmtId="166" fontId="18" fillId="2" borderId="30" xfId="0" applyNumberFormat="1" applyFont="1" applyFill="1" applyBorder="1" applyAlignment="1">
      <alignment horizontal="center"/>
    </xf>
    <xf numFmtId="166" fontId="18" fillId="2" borderId="49" xfId="0" applyNumberFormat="1" applyFont="1" applyFill="1" applyBorder="1" applyAlignment="1">
      <alignment horizontal="center"/>
    </xf>
    <xf numFmtId="166" fontId="18" fillId="2" borderId="48" xfId="0" applyNumberFormat="1" applyFont="1" applyFill="1" applyBorder="1" applyAlignment="1">
      <alignment horizontal="center"/>
    </xf>
    <xf numFmtId="166" fontId="18" fillId="2" borderId="27" xfId="0" applyNumberFormat="1" applyFont="1" applyFill="1" applyBorder="1" applyAlignment="1">
      <alignment horizontal="center"/>
    </xf>
    <xf numFmtId="166" fontId="18" fillId="2" borderId="28" xfId="0" applyNumberFormat="1" applyFont="1" applyFill="1" applyBorder="1" applyAlignment="1">
      <alignment horizontal="center"/>
    </xf>
    <xf numFmtId="166" fontId="18" fillId="2" borderId="22" xfId="0" applyNumberFormat="1" applyFont="1" applyFill="1" applyBorder="1" applyAlignment="1">
      <alignment horizontal="center"/>
    </xf>
    <xf numFmtId="166" fontId="18" fillId="2" borderId="50" xfId="0" applyNumberFormat="1" applyFont="1" applyFill="1" applyBorder="1" applyAlignment="1">
      <alignment horizontal="center"/>
    </xf>
    <xf numFmtId="166" fontId="18" fillId="2" borderId="23" xfId="0" applyNumberFormat="1" applyFont="1" applyFill="1" applyBorder="1" applyAlignment="1">
      <alignment horizontal="center"/>
    </xf>
    <xf numFmtId="166" fontId="18" fillId="2" borderId="32" xfId="0" applyNumberFormat="1" applyFont="1" applyFill="1" applyBorder="1" applyAlignment="1">
      <alignment horizontal="center"/>
    </xf>
    <xf numFmtId="166" fontId="18" fillId="2" borderId="29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6" fontId="18" fillId="3" borderId="20" xfId="0" applyNumberFormat="1" applyFont="1" applyFill="1" applyBorder="1" applyAlignment="1">
      <alignment horizontal="center"/>
    </xf>
    <xf numFmtId="166" fontId="18" fillId="3" borderId="2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3" fillId="0" borderId="45" xfId="0" applyFont="1" applyBorder="1" applyAlignment="1">
      <alignment horizontal="left"/>
    </xf>
    <xf numFmtId="0" fontId="13" fillId="0" borderId="23" xfId="0" applyFont="1" applyBorder="1" applyAlignment="1">
      <alignment horizontal="left"/>
    </xf>
    <xf numFmtId="0" fontId="9" fillId="0" borderId="14" xfId="0" applyFont="1" applyBorder="1" applyAlignment="1">
      <alignment horizontal="center"/>
    </xf>
    <xf numFmtId="166" fontId="18" fillId="3" borderId="65" xfId="0" applyNumberFormat="1" applyFont="1" applyFill="1" applyBorder="1" applyAlignment="1">
      <alignment horizontal="center"/>
    </xf>
    <xf numFmtId="166" fontId="18" fillId="3" borderId="43" xfId="0" applyNumberFormat="1" applyFont="1" applyFill="1" applyBorder="1" applyAlignment="1">
      <alignment horizontal="center"/>
    </xf>
    <xf numFmtId="166" fontId="18" fillId="3" borderId="44" xfId="0" applyNumberFormat="1" applyFont="1" applyFill="1" applyBorder="1" applyAlignment="1">
      <alignment horizontal="center"/>
    </xf>
    <xf numFmtId="166" fontId="18" fillId="2" borderId="65" xfId="0" applyNumberFormat="1" applyFont="1" applyFill="1" applyBorder="1" applyAlignment="1">
      <alignment horizontal="center"/>
    </xf>
    <xf numFmtId="166" fontId="18" fillId="2" borderId="43" xfId="0" applyNumberFormat="1" applyFont="1" applyFill="1" applyBorder="1" applyAlignment="1">
      <alignment horizontal="center"/>
    </xf>
    <xf numFmtId="166" fontId="18" fillId="2" borderId="44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12" fillId="0" borderId="41" xfId="0" applyFont="1" applyBorder="1" applyAlignment="1">
      <alignment horizontal="left" vertical="top"/>
    </xf>
    <xf numFmtId="0" fontId="9" fillId="0" borderId="62" xfId="0" applyFont="1" applyBorder="1" applyAlignment="1">
      <alignment horizontal="center" vertical="center"/>
    </xf>
    <xf numFmtId="166" fontId="18" fillId="3" borderId="28" xfId="0" applyNumberFormat="1" applyFont="1" applyFill="1" applyBorder="1" applyAlignment="1">
      <alignment horizontal="center"/>
    </xf>
    <xf numFmtId="166" fontId="18" fillId="3" borderId="22" xfId="0" applyNumberFormat="1" applyFont="1" applyFill="1" applyBorder="1" applyAlignment="1">
      <alignment horizontal="center"/>
    </xf>
    <xf numFmtId="166" fontId="18" fillId="3" borderId="46" xfId="0" applyNumberFormat="1" applyFont="1" applyFill="1" applyBorder="1" applyAlignment="1">
      <alignment horizontal="center"/>
    </xf>
    <xf numFmtId="166" fontId="18" fillId="3" borderId="7" xfId="0" applyNumberFormat="1" applyFont="1" applyFill="1" applyBorder="1" applyAlignment="1">
      <alignment horizontal="center"/>
    </xf>
    <xf numFmtId="166" fontId="18" fillId="3" borderId="31" xfId="0" applyNumberFormat="1" applyFont="1" applyFill="1" applyBorder="1" applyAlignment="1">
      <alignment horizontal="center"/>
    </xf>
    <xf numFmtId="166" fontId="18" fillId="3" borderId="50" xfId="0" applyNumberFormat="1" applyFont="1" applyFill="1" applyBorder="1" applyAlignment="1">
      <alignment horizontal="center"/>
    </xf>
    <xf numFmtId="166" fontId="18" fillId="3" borderId="23" xfId="0" applyNumberFormat="1" applyFont="1" applyFill="1" applyBorder="1" applyAlignment="1">
      <alignment horizontal="center"/>
    </xf>
    <xf numFmtId="166" fontId="18" fillId="3" borderId="34" xfId="0" applyNumberFormat="1" applyFont="1" applyFill="1" applyBorder="1" applyAlignment="1">
      <alignment horizontal="center"/>
    </xf>
    <xf numFmtId="3" fontId="21" fillId="0" borderId="56" xfId="0" applyNumberFormat="1" applyFont="1" applyBorder="1" applyAlignment="1">
      <alignment horizontal="center"/>
    </xf>
    <xf numFmtId="3" fontId="21" fillId="0" borderId="53" xfId="0" applyNumberFormat="1" applyFont="1" applyBorder="1" applyAlignment="1">
      <alignment horizontal="center"/>
    </xf>
    <xf numFmtId="3" fontId="21" fillId="0" borderId="55" xfId="0" applyNumberFormat="1" applyFont="1" applyBorder="1" applyAlignment="1">
      <alignment horizontal="center"/>
    </xf>
    <xf numFmtId="3" fontId="21" fillId="0" borderId="52" xfId="0" applyNumberFormat="1" applyFont="1" applyBorder="1" applyAlignment="1">
      <alignment horizontal="center"/>
    </xf>
    <xf numFmtId="3" fontId="18" fillId="3" borderId="31" xfId="0" applyNumberFormat="1" applyFont="1" applyFill="1" applyBorder="1" applyAlignment="1">
      <alignment horizontal="center"/>
    </xf>
    <xf numFmtId="3" fontId="18" fillId="3" borderId="34" xfId="0" applyNumberFormat="1" applyFont="1" applyFill="1" applyBorder="1" applyAlignment="1">
      <alignment horizontal="center"/>
    </xf>
    <xf numFmtId="3" fontId="18" fillId="3" borderId="27" xfId="0" applyNumberFormat="1" applyFont="1" applyFill="1" applyBorder="1" applyAlignment="1">
      <alignment horizontal="center"/>
    </xf>
    <xf numFmtId="3" fontId="18" fillId="3" borderId="29" xfId="0" applyNumberFormat="1" applyFont="1" applyFill="1" applyBorder="1" applyAlignment="1">
      <alignment horizontal="center"/>
    </xf>
    <xf numFmtId="3" fontId="18" fillId="3" borderId="6" xfId="0" applyNumberFormat="1" applyFont="1" applyFill="1" applyBorder="1" applyAlignment="1">
      <alignment horizontal="center"/>
    </xf>
    <xf numFmtId="3" fontId="18" fillId="3" borderId="16" xfId="0" applyNumberFormat="1" applyFont="1" applyFill="1" applyBorder="1" applyAlignment="1">
      <alignment horizontal="center"/>
    </xf>
    <xf numFmtId="3" fontId="18" fillId="3" borderId="22" xfId="0" applyNumberFormat="1" applyFont="1" applyFill="1" applyBorder="1" applyAlignment="1">
      <alignment horizontal="center"/>
    </xf>
    <xf numFmtId="3" fontId="18" fillId="3" borderId="23" xfId="0" applyNumberFormat="1" applyFont="1" applyFill="1" applyBorder="1" applyAlignment="1">
      <alignment horizontal="center"/>
    </xf>
    <xf numFmtId="0" fontId="9" fillId="0" borderId="90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41" xfId="0" applyFont="1" applyBorder="1" applyAlignment="1">
      <alignment horizontal="left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166" fontId="18" fillId="3" borderId="6" xfId="0" applyNumberFormat="1" applyFont="1" applyFill="1" applyBorder="1" applyAlignment="1">
      <alignment horizontal="center"/>
    </xf>
    <xf numFmtId="166" fontId="18" fillId="3" borderId="16" xfId="0" applyNumberFormat="1" applyFont="1" applyFill="1" applyBorder="1" applyAlignment="1">
      <alignment horizontal="center"/>
    </xf>
    <xf numFmtId="166" fontId="18" fillId="2" borderId="46" xfId="0" applyNumberFormat="1" applyFont="1" applyFill="1" applyBorder="1" applyAlignment="1">
      <alignment horizontal="center"/>
    </xf>
    <xf numFmtId="166" fontId="18" fillId="2" borderId="7" xfId="0" applyNumberFormat="1" applyFont="1" applyFill="1" applyBorder="1" applyAlignment="1">
      <alignment horizontal="center"/>
    </xf>
    <xf numFmtId="166" fontId="18" fillId="2" borderId="6" xfId="0" applyNumberFormat="1" applyFont="1" applyFill="1" applyBorder="1" applyAlignment="1">
      <alignment horizontal="center"/>
    </xf>
    <xf numFmtId="166" fontId="18" fillId="3" borderId="27" xfId="0" applyNumberFormat="1" applyFont="1" applyFill="1" applyBorder="1" applyAlignment="1">
      <alignment horizontal="center"/>
    </xf>
    <xf numFmtId="166" fontId="21" fillId="0" borderId="53" xfId="0" applyNumberFormat="1" applyFont="1" applyBorder="1" applyAlignment="1">
      <alignment horizontal="center"/>
    </xf>
    <xf numFmtId="166" fontId="21" fillId="0" borderId="56" xfId="0" applyNumberFormat="1" applyFont="1" applyBorder="1" applyAlignment="1">
      <alignment horizontal="center"/>
    </xf>
    <xf numFmtId="166" fontId="18" fillId="3" borderId="30" xfId="0" applyNumberFormat="1" applyFont="1" applyFill="1" applyBorder="1" applyAlignment="1">
      <alignment horizontal="center"/>
    </xf>
    <xf numFmtId="166" fontId="18" fillId="3" borderId="49" xfId="0" applyNumberFormat="1" applyFont="1" applyFill="1" applyBorder="1" applyAlignment="1">
      <alignment horizontal="center"/>
    </xf>
    <xf numFmtId="166" fontId="18" fillId="3" borderId="48" xfId="0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166" fontId="18" fillId="2" borderId="16" xfId="0" applyNumberFormat="1" applyFont="1" applyFill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95" xfId="0" applyFont="1" applyBorder="1" applyAlignment="1">
      <alignment horizontal="center"/>
    </xf>
    <xf numFmtId="0" fontId="9" fillId="0" borderId="92" xfId="0" applyFont="1" applyBorder="1" applyAlignment="1">
      <alignment horizontal="center"/>
    </xf>
    <xf numFmtId="0" fontId="13" fillId="0" borderId="78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9" fillId="0" borderId="94" xfId="0" applyFont="1" applyBorder="1" applyAlignment="1">
      <alignment horizontal="center"/>
    </xf>
    <xf numFmtId="0" fontId="9" fillId="0" borderId="91" xfId="0" applyFont="1" applyBorder="1" applyAlignment="1">
      <alignment horizontal="center" vertical="center"/>
    </xf>
    <xf numFmtId="0" fontId="9" fillId="0" borderId="92" xfId="0" applyFont="1" applyBorder="1" applyAlignment="1">
      <alignment horizontal="center" vertical="center"/>
    </xf>
    <xf numFmtId="166" fontId="18" fillId="3" borderId="29" xfId="0" applyNumberFormat="1" applyFont="1" applyFill="1" applyBorder="1" applyAlignment="1">
      <alignment horizontal="center"/>
    </xf>
    <xf numFmtId="3" fontId="18" fillId="3" borderId="30" xfId="0" applyNumberFormat="1" applyFont="1" applyFill="1" applyBorder="1" applyAlignment="1">
      <alignment horizontal="center"/>
    </xf>
    <xf numFmtId="3" fontId="18" fillId="3" borderId="48" xfId="0" applyNumberFormat="1" applyFont="1" applyFill="1" applyBorder="1" applyAlignment="1">
      <alignment horizontal="center"/>
    </xf>
    <xf numFmtId="166" fontId="18" fillId="3" borderId="32" xfId="0" applyNumberFormat="1" applyFont="1" applyFill="1" applyBorder="1" applyAlignment="1">
      <alignment horizontal="center"/>
    </xf>
    <xf numFmtId="166" fontId="18" fillId="3" borderId="58" xfId="0" applyNumberFormat="1" applyFont="1" applyFill="1" applyBorder="1" applyAlignment="1">
      <alignment horizontal="center"/>
    </xf>
    <xf numFmtId="166" fontId="18" fillId="3" borderId="81" xfId="0" applyNumberFormat="1" applyFont="1" applyFill="1" applyBorder="1" applyAlignment="1">
      <alignment horizontal="center"/>
    </xf>
    <xf numFmtId="166" fontId="18" fillId="2" borderId="20" xfId="0" applyNumberFormat="1" applyFont="1" applyFill="1" applyBorder="1" applyAlignment="1">
      <alignment horizontal="center"/>
    </xf>
    <xf numFmtId="166" fontId="18" fillId="2" borderId="21" xfId="0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166" fontId="18" fillId="2" borderId="58" xfId="0" applyNumberFormat="1" applyFont="1" applyFill="1" applyBorder="1" applyAlignment="1">
      <alignment horizontal="center"/>
    </xf>
    <xf numFmtId="166" fontId="18" fillId="2" borderId="81" xfId="0" applyNumberFormat="1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3" fontId="18" fillId="3" borderId="32" xfId="0" applyNumberFormat="1" applyFont="1" applyFill="1" applyBorder="1" applyAlignment="1">
      <alignment horizontal="center"/>
    </xf>
    <xf numFmtId="1" fontId="15" fillId="0" borderId="51" xfId="0" applyNumberFormat="1" applyFont="1" applyBorder="1" applyAlignment="1">
      <alignment horizontal="right"/>
    </xf>
    <xf numFmtId="1" fontId="15" fillId="0" borderId="52" xfId="0" applyNumberFormat="1" applyFont="1" applyBorder="1" applyAlignment="1">
      <alignment horizontal="right"/>
    </xf>
    <xf numFmtId="1" fontId="18" fillId="0" borderId="31" xfId="0" applyNumberFormat="1" applyFont="1" applyBorder="1" applyAlignment="1">
      <alignment horizontal="left" wrapText="1"/>
    </xf>
    <xf numFmtId="1" fontId="18" fillId="0" borderId="23" xfId="0" applyNumberFormat="1" applyFont="1" applyBorder="1" applyAlignment="1">
      <alignment horizontal="left" wrapText="1"/>
    </xf>
    <xf numFmtId="49" fontId="12" fillId="0" borderId="0" xfId="0" applyNumberFormat="1" applyFont="1" applyAlignment="1">
      <alignment horizontal="left" vertical="center"/>
    </xf>
    <xf numFmtId="49" fontId="12" fillId="0" borderId="41" xfId="0" applyNumberFormat="1" applyFont="1" applyBorder="1" applyAlignment="1">
      <alignment horizontal="left" vertical="center"/>
    </xf>
    <xf numFmtId="1" fontId="18" fillId="0" borderId="50" xfId="0" applyNumberFormat="1" applyFont="1" applyBorder="1" applyAlignment="1">
      <alignment horizontal="left"/>
    </xf>
    <xf numFmtId="1" fontId="18" fillId="0" borderId="23" xfId="0" applyNumberFormat="1" applyFont="1" applyBorder="1" applyAlignment="1">
      <alignment horizontal="left"/>
    </xf>
    <xf numFmtId="1" fontId="18" fillId="0" borderId="28" xfId="0" applyNumberFormat="1" applyFont="1" applyBorder="1" applyAlignment="1">
      <alignment horizontal="left" wrapText="1"/>
    </xf>
    <xf numFmtId="1" fontId="18" fillId="0" borderId="22" xfId="0" applyNumberFormat="1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1" fontId="18" fillId="0" borderId="28" xfId="0" applyNumberFormat="1" applyFont="1" applyBorder="1" applyAlignment="1">
      <alignment wrapText="1"/>
    </xf>
    <xf numFmtId="1" fontId="18" fillId="0" borderId="22" xfId="0" applyNumberFormat="1" applyFont="1" applyBorder="1" applyAlignment="1">
      <alignment wrapText="1"/>
    </xf>
    <xf numFmtId="0" fontId="13" fillId="0" borderId="28" xfId="0" applyFont="1" applyBorder="1" applyAlignment="1">
      <alignment horizontal="left" wrapText="1"/>
    </xf>
    <xf numFmtId="0" fontId="13" fillId="0" borderId="22" xfId="0" applyFont="1" applyBorder="1" applyAlignment="1">
      <alignment horizontal="left" wrapText="1"/>
    </xf>
    <xf numFmtId="0" fontId="14" fillId="0" borderId="52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1" fontId="18" fillId="0" borderId="85" xfId="0" applyNumberFormat="1" applyFont="1" applyBorder="1" applyAlignment="1">
      <alignment horizontal="left" wrapText="1"/>
    </xf>
    <xf numFmtId="1" fontId="18" fillId="0" borderId="77" xfId="0" applyNumberFormat="1" applyFont="1" applyBorder="1" applyAlignment="1">
      <alignment horizontal="left" wrapText="1"/>
    </xf>
    <xf numFmtId="1" fontId="24" fillId="0" borderId="0" xfId="0" applyNumberFormat="1" applyFont="1" applyAlignment="1">
      <alignment horizontal="left" wrapText="1"/>
    </xf>
    <xf numFmtId="1" fontId="17" fillId="0" borderId="0" xfId="0" applyNumberFormat="1" applyFont="1" applyAlignment="1">
      <alignment horizontal="left"/>
    </xf>
    <xf numFmtId="1" fontId="18" fillId="0" borderId="28" xfId="0" applyNumberFormat="1" applyFont="1" applyBorder="1" applyAlignment="1">
      <alignment horizontal="left"/>
    </xf>
    <xf numFmtId="1" fontId="18" fillId="0" borderId="22" xfId="0" applyNumberFormat="1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" fontId="15" fillId="0" borderId="0" xfId="0" applyNumberFormat="1" applyFont="1" applyBorder="1" applyAlignment="1">
      <alignment horizontal="right"/>
    </xf>
    <xf numFmtId="166" fontId="15" fillId="0" borderId="0" xfId="0" applyNumberFormat="1" applyFont="1" applyBorder="1" applyAlignment="1">
      <alignment horizontal="right"/>
    </xf>
    <xf numFmtId="1" fontId="18" fillId="0" borderId="49" xfId="0" applyNumberFormat="1" applyFont="1" applyBorder="1" applyAlignment="1"/>
    <xf numFmtId="1" fontId="18" fillId="0" borderId="48" xfId="0" applyNumberFormat="1" applyFont="1" applyBorder="1" applyAlignment="1"/>
    <xf numFmtId="1" fontId="18" fillId="0" borderId="28" xfId="0" applyNumberFormat="1" applyFont="1" applyBorder="1" applyAlignment="1"/>
    <xf numFmtId="1" fontId="18" fillId="0" borderId="22" xfId="0" applyNumberFormat="1" applyFont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5A735-C5E9-4E86-AF0E-DA06483E2977}">
  <dimension ref="A1:A18"/>
  <sheetViews>
    <sheetView view="pageLayout" zoomScaleNormal="100" zoomScaleSheetLayoutView="100" workbookViewId="0">
      <selection activeCell="A13" sqref="A13"/>
    </sheetView>
  </sheetViews>
  <sheetFormatPr defaultColWidth="11.42578125" defaultRowHeight="14.45"/>
  <cols>
    <col min="1" max="1" width="105.42578125" customWidth="1"/>
  </cols>
  <sheetData>
    <row r="1" spans="1:1" ht="50.1" customHeight="1">
      <c r="A1" s="92" t="e" vm="1">
        <v>#VALUE!</v>
      </c>
    </row>
    <row r="2" spans="1:1" ht="25.5" customHeight="1">
      <c r="A2" s="3" t="s">
        <v>0</v>
      </c>
    </row>
    <row r="3" spans="1:1" ht="21.75" customHeight="1">
      <c r="A3" s="3" t="s">
        <v>1</v>
      </c>
    </row>
    <row r="4" spans="1:1" ht="15.6">
      <c r="A4" s="3"/>
    </row>
    <row r="5" spans="1:1" ht="102.75" customHeight="1">
      <c r="A5" s="4" t="s">
        <v>2</v>
      </c>
    </row>
    <row r="6" spans="1:1" ht="17.45">
      <c r="A6" s="5"/>
    </row>
    <row r="7" spans="1:1" ht="17.45">
      <c r="A7" s="5" t="s">
        <v>3</v>
      </c>
    </row>
    <row r="8" spans="1:1" ht="18" customHeight="1">
      <c r="A8" s="125" t="s">
        <v>4</v>
      </c>
    </row>
    <row r="9" spans="1:1" ht="17.45">
      <c r="A9" s="5" t="s">
        <v>5</v>
      </c>
    </row>
    <row r="10" spans="1:1" ht="17.45">
      <c r="A10" s="5"/>
    </row>
    <row r="11" spans="1:1" ht="108.75" customHeight="1">
      <c r="A11" s="7" t="s">
        <v>6</v>
      </c>
    </row>
    <row r="12" spans="1:1" ht="48" customHeight="1">
      <c r="A12" s="8"/>
    </row>
    <row r="13" spans="1:1" ht="37.5" customHeight="1">
      <c r="A13" s="9" t="s">
        <v>7</v>
      </c>
    </row>
    <row r="14" spans="1:1" ht="30.75" customHeight="1">
      <c r="A14" s="5" t="s">
        <v>8</v>
      </c>
    </row>
    <row r="15" spans="1:1">
      <c r="A15" s="1"/>
    </row>
    <row r="16" spans="1:1">
      <c r="A16" s="1"/>
    </row>
    <row r="17" spans="1:1">
      <c r="A17" s="1"/>
    </row>
    <row r="18" spans="1:1">
      <c r="A18" s="1"/>
    </row>
  </sheetData>
  <sheetProtection algorithmName="SHA-512" hashValue="6NMZKWW7OorB+v8aHfQigbanaThkpgw1o62UGHtXpIbIuaSjn91/E04RUnkGgT4/UOcmMRLIz9k0cvWub5/0NQ==" saltValue="UcQgJbArR+cmocuFn+buG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F9630-6252-44D5-B348-25C9299CAF83}">
  <sheetPr>
    <pageSetUpPr fitToPage="1"/>
  </sheetPr>
  <dimension ref="A1:K67"/>
  <sheetViews>
    <sheetView view="pageLayout" zoomScaleNormal="100" zoomScaleSheetLayoutView="110" workbookViewId="0">
      <selection activeCell="A18" sqref="A18"/>
    </sheetView>
  </sheetViews>
  <sheetFormatPr defaultColWidth="11.42578125" defaultRowHeight="14.45"/>
  <cols>
    <col min="1" max="1" width="54.85546875" customWidth="1"/>
    <col min="2" max="2" width="43" customWidth="1"/>
    <col min="5" max="5" width="22" customWidth="1"/>
  </cols>
  <sheetData>
    <row r="1" spans="1:11" ht="50.1" customHeight="1">
      <c r="B1" s="81" t="e" vm="2">
        <v>#VALUE!</v>
      </c>
    </row>
    <row r="2" spans="1:11" ht="18.600000000000001">
      <c r="A2" s="10"/>
      <c r="B2" s="10"/>
      <c r="C2" s="10"/>
      <c r="D2" s="10"/>
      <c r="E2" s="10"/>
      <c r="F2" s="10"/>
      <c r="G2" s="10"/>
      <c r="H2" s="10"/>
      <c r="I2" s="10"/>
      <c r="J2" s="10"/>
      <c r="K2" s="2"/>
    </row>
    <row r="3" spans="1:11">
      <c r="A3" s="163" t="s">
        <v>2</v>
      </c>
      <c r="B3" s="163"/>
      <c r="C3" s="11"/>
      <c r="D3" s="11"/>
      <c r="E3" s="11"/>
      <c r="F3" s="11"/>
      <c r="G3" s="11"/>
      <c r="H3" s="11"/>
      <c r="I3" s="11"/>
      <c r="J3" s="11"/>
    </row>
    <row r="4" spans="1:11">
      <c r="A4" s="163"/>
      <c r="B4" s="163"/>
      <c r="C4" s="6"/>
      <c r="D4" s="6"/>
      <c r="E4" s="42"/>
      <c r="F4" s="6"/>
      <c r="G4" s="6"/>
      <c r="H4" s="6"/>
      <c r="I4" s="6"/>
      <c r="J4" s="6"/>
    </row>
    <row r="5" spans="1:11" ht="50.1">
      <c r="A5" s="52" t="s">
        <v>9</v>
      </c>
      <c r="B5" s="53">
        <f>SUM(Krankalkulation_1!F26+Krankalkulation_1!F73+Krankalkulation_1!G80+Krankalkulation_2!F83+Krankalkulation_2!E143+Krankalkulation_2!G201)</f>
        <v>12600</v>
      </c>
      <c r="C5" s="6"/>
      <c r="D5" s="6"/>
      <c r="E5" s="42"/>
      <c r="F5" s="6"/>
      <c r="G5" s="6"/>
      <c r="H5" s="6"/>
      <c r="I5" s="42"/>
      <c r="J5" s="42"/>
    </row>
    <row r="6" spans="1:11" ht="50.1">
      <c r="A6" s="52" t="s">
        <v>10</v>
      </c>
      <c r="B6" s="53">
        <f>SUM(Krankalkulation_1!F13+Krankalkulation_1!F44+Krankalkulation_1!G51+Krankalkulation_2!F53+Krankalkulation_2!E113+Krankalkulation_2!G192)</f>
        <v>12600</v>
      </c>
      <c r="C6" s="43"/>
      <c r="D6" s="44"/>
      <c r="E6" s="11"/>
      <c r="F6" s="45"/>
      <c r="G6" s="45"/>
      <c r="H6" s="45"/>
      <c r="I6" s="45"/>
      <c r="J6" s="45"/>
    </row>
    <row r="7" spans="1:11">
      <c r="A7" s="52" t="s">
        <v>11</v>
      </c>
      <c r="B7" s="53">
        <f>Krankalkulation_2!F9</f>
        <v>600</v>
      </c>
      <c r="C7" s="43"/>
      <c r="D7" s="44"/>
      <c r="E7" s="11"/>
      <c r="F7" s="45"/>
      <c r="G7" s="45"/>
      <c r="H7" s="45"/>
      <c r="I7" s="45"/>
      <c r="J7" s="45"/>
    </row>
    <row r="8" spans="1:11" ht="15" customHeight="1">
      <c r="A8" s="48" t="s">
        <v>12</v>
      </c>
      <c r="B8" s="53">
        <f>Optionen!D37</f>
        <v>3300</v>
      </c>
      <c r="C8" s="43"/>
      <c r="D8" s="44"/>
      <c r="E8" s="11"/>
      <c r="F8" s="45"/>
      <c r="G8" s="45"/>
      <c r="H8" s="45"/>
      <c r="I8" s="45"/>
      <c r="J8" s="45"/>
    </row>
    <row r="9" spans="1:11">
      <c r="A9" s="52" t="s">
        <v>13</v>
      </c>
      <c r="B9" s="53">
        <f>Optionen!D46</f>
        <v>400</v>
      </c>
      <c r="C9" s="43"/>
      <c r="D9" s="44"/>
      <c r="E9" s="11"/>
      <c r="F9" s="45"/>
      <c r="G9" s="45"/>
      <c r="H9" s="45"/>
      <c r="I9" s="45"/>
      <c r="J9" s="45"/>
    </row>
    <row r="10" spans="1:11" ht="15" customHeight="1">
      <c r="A10" s="48" t="s">
        <v>14</v>
      </c>
      <c r="B10" s="53">
        <f>Optionen!D54</f>
        <v>300</v>
      </c>
      <c r="C10" s="43"/>
      <c r="D10" s="44"/>
      <c r="E10" s="11"/>
      <c r="F10" s="45"/>
      <c r="G10" s="45"/>
      <c r="H10" s="45"/>
      <c r="I10" s="45"/>
      <c r="J10" s="45"/>
    </row>
    <row r="11" spans="1:11">
      <c r="A11" s="48" t="s">
        <v>15</v>
      </c>
      <c r="B11" s="53">
        <f>Optionen!D61</f>
        <v>200</v>
      </c>
      <c r="C11" s="43"/>
      <c r="D11" s="44"/>
      <c r="E11" s="11"/>
      <c r="F11" s="45"/>
      <c r="G11" s="45"/>
      <c r="H11" s="45"/>
      <c r="I11" s="45"/>
      <c r="J11" s="45"/>
    </row>
    <row r="12" spans="1:11" ht="15" customHeight="1">
      <c r="C12" s="43"/>
      <c r="D12" s="44"/>
      <c r="E12" s="11"/>
      <c r="F12" s="45"/>
      <c r="G12" s="45"/>
      <c r="H12" s="45"/>
      <c r="I12" s="45"/>
      <c r="J12" s="45"/>
    </row>
    <row r="13" spans="1:11" ht="15" customHeight="1">
      <c r="C13" s="43"/>
      <c r="D13" s="44"/>
      <c r="E13" s="11"/>
      <c r="F13" s="45"/>
      <c r="G13" s="45"/>
      <c r="H13" s="45"/>
      <c r="I13" s="45"/>
      <c r="J13" s="45"/>
    </row>
    <row r="14" spans="1:11" ht="30" customHeight="1" thickBot="1">
      <c r="A14" s="47" t="s">
        <v>16</v>
      </c>
      <c r="B14" s="126">
        <f>SUM(B5:B11)</f>
        <v>30000</v>
      </c>
      <c r="C14" s="11"/>
      <c r="D14" s="11"/>
      <c r="E14" s="11"/>
      <c r="F14" s="11"/>
      <c r="G14" s="11"/>
      <c r="H14" s="11"/>
      <c r="I14" s="11"/>
      <c r="J14" s="11"/>
    </row>
    <row r="15" spans="1:11" ht="15" thickTop="1">
      <c r="C15" s="11"/>
      <c r="D15" s="11"/>
      <c r="E15" s="11"/>
      <c r="F15" s="11"/>
      <c r="G15" s="11"/>
      <c r="H15" s="11"/>
      <c r="I15" s="11"/>
      <c r="J15" s="11"/>
    </row>
    <row r="16" spans="1:11">
      <c r="C16" s="6"/>
      <c r="D16" s="6"/>
      <c r="E16" s="42"/>
      <c r="F16" s="6"/>
      <c r="G16" s="6"/>
      <c r="H16" s="6"/>
      <c r="I16" s="6"/>
      <c r="J16" s="6"/>
    </row>
    <row r="17" spans="1:11">
      <c r="C17" s="6"/>
      <c r="D17" s="6"/>
      <c r="E17" s="6"/>
      <c r="F17" s="6"/>
      <c r="G17" s="6"/>
      <c r="H17" s="6"/>
      <c r="I17" s="6"/>
      <c r="J17" s="6"/>
    </row>
    <row r="18" spans="1:11">
      <c r="C18" s="6"/>
      <c r="D18" s="6"/>
      <c r="E18" s="42"/>
      <c r="F18" s="6"/>
      <c r="G18" s="6"/>
      <c r="H18" s="6"/>
      <c r="I18" s="42"/>
      <c r="J18" s="42"/>
    </row>
    <row r="19" spans="1:11" ht="15" customHeight="1">
      <c r="A19" s="46"/>
      <c r="B19" s="46"/>
      <c r="C19" s="43"/>
      <c r="D19" s="44"/>
      <c r="E19" s="11"/>
      <c r="F19" s="45"/>
      <c r="G19" s="45"/>
      <c r="H19" s="45"/>
      <c r="I19" s="45"/>
      <c r="J19" s="45"/>
    </row>
    <row r="20" spans="1:11" ht="15" customHeight="1">
      <c r="A20" s="46"/>
      <c r="C20" s="43"/>
      <c r="D20" s="44"/>
      <c r="E20" s="11"/>
      <c r="F20" s="45"/>
      <c r="G20" s="45"/>
      <c r="H20" s="45"/>
      <c r="I20" s="45"/>
      <c r="J20" s="45"/>
    </row>
    <row r="21" spans="1:11" ht="15" customHeight="1">
      <c r="A21" s="46"/>
      <c r="C21" s="43"/>
      <c r="D21" s="44"/>
      <c r="E21" s="11"/>
      <c r="F21" s="45"/>
      <c r="G21" s="45"/>
      <c r="H21" s="45"/>
      <c r="I21" s="45"/>
      <c r="J21" s="45"/>
    </row>
    <row r="22" spans="1:11" ht="15" customHeight="1">
      <c r="A22" s="46"/>
      <c r="B22" s="46"/>
      <c r="C22" s="43"/>
      <c r="D22" s="44"/>
      <c r="E22" s="11"/>
      <c r="F22" s="45"/>
      <c r="G22" s="45"/>
      <c r="H22" s="45"/>
      <c r="I22" s="45"/>
      <c r="J22" s="45"/>
    </row>
    <row r="23" spans="1:11" ht="15" customHeight="1">
      <c r="A23" s="46"/>
      <c r="B23" s="46"/>
      <c r="C23" s="43"/>
      <c r="D23" s="44"/>
      <c r="E23" s="11"/>
      <c r="F23" s="45"/>
      <c r="G23" s="45"/>
      <c r="H23" s="45"/>
      <c r="I23" s="45"/>
      <c r="J23" s="45"/>
    </row>
    <row r="24" spans="1:11" ht="15" customHeight="1">
      <c r="A24" s="46"/>
      <c r="B24" s="46"/>
      <c r="C24" s="43"/>
      <c r="D24" s="44"/>
      <c r="E24" s="11"/>
      <c r="F24" s="45"/>
      <c r="G24" s="45"/>
      <c r="H24" s="45"/>
      <c r="I24" s="45"/>
      <c r="J24" s="45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1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1"/>
    </row>
    <row r="28" spans="1:11" ht="18.60000000000000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2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1"/>
    </row>
    <row r="30" spans="1:11">
      <c r="A30" s="6"/>
      <c r="B30" s="6"/>
      <c r="C30" s="6"/>
      <c r="D30" s="6"/>
      <c r="E30" s="42"/>
      <c r="F30" s="6"/>
      <c r="G30" s="6"/>
      <c r="H30" s="6"/>
      <c r="I30" s="6"/>
      <c r="J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1">
      <c r="A32" s="42"/>
      <c r="B32" s="42"/>
      <c r="C32" s="6"/>
      <c r="D32" s="6"/>
      <c r="E32" s="42"/>
      <c r="F32" s="6"/>
      <c r="G32" s="6"/>
      <c r="H32" s="6"/>
      <c r="I32" s="42"/>
      <c r="J32" s="42"/>
    </row>
    <row r="33" spans="1:10" ht="15" customHeight="1">
      <c r="A33" s="46"/>
      <c r="B33" s="46"/>
      <c r="C33" s="43"/>
      <c r="D33" s="44"/>
      <c r="E33" s="11"/>
      <c r="F33" s="45"/>
      <c r="G33" s="45"/>
      <c r="H33" s="45"/>
      <c r="I33" s="45"/>
      <c r="J33" s="45"/>
    </row>
    <row r="34" spans="1:10" ht="15" customHeight="1">
      <c r="A34" s="46"/>
      <c r="B34" s="46"/>
      <c r="C34" s="43"/>
      <c r="D34" s="44"/>
      <c r="E34" s="11"/>
      <c r="F34" s="45"/>
      <c r="G34" s="45"/>
      <c r="H34" s="45"/>
      <c r="I34" s="45"/>
      <c r="J34" s="45"/>
    </row>
    <row r="35" spans="1:10" ht="15" customHeight="1">
      <c r="A35" s="46"/>
      <c r="B35" s="46"/>
      <c r="C35" s="43"/>
      <c r="D35" s="44"/>
      <c r="E35" s="11"/>
      <c r="F35" s="45"/>
      <c r="G35" s="45"/>
      <c r="H35" s="45"/>
      <c r="I35" s="45"/>
      <c r="J35" s="45"/>
    </row>
    <row r="36" spans="1:10" ht="15" customHeight="1">
      <c r="A36" s="46"/>
      <c r="B36" s="46"/>
      <c r="C36" s="43"/>
      <c r="D36" s="44"/>
      <c r="E36" s="11"/>
      <c r="F36" s="45"/>
      <c r="G36" s="45"/>
      <c r="H36" s="45"/>
      <c r="I36" s="45"/>
      <c r="J36" s="45"/>
    </row>
    <row r="37" spans="1:10" ht="15" customHeight="1">
      <c r="A37" s="46"/>
      <c r="B37" s="46"/>
      <c r="C37" s="43"/>
      <c r="D37" s="44"/>
      <c r="E37" s="11"/>
      <c r="F37" s="45"/>
      <c r="G37" s="45"/>
      <c r="H37" s="45"/>
      <c r="I37" s="45"/>
      <c r="J37" s="45"/>
    </row>
    <row r="38" spans="1:10" ht="15" customHeight="1">
      <c r="A38" s="46"/>
      <c r="B38" s="46"/>
      <c r="C38" s="43"/>
      <c r="D38" s="44"/>
      <c r="E38" s="11"/>
      <c r="F38" s="45"/>
      <c r="G38" s="45"/>
      <c r="H38" s="45"/>
      <c r="I38" s="45"/>
      <c r="J38" s="45"/>
    </row>
    <row r="39" spans="1:10" ht="15" customHeight="1">
      <c r="A39" s="46"/>
      <c r="B39" s="46"/>
      <c r="C39" s="43"/>
      <c r="D39" s="44"/>
      <c r="E39" s="11"/>
      <c r="F39" s="45"/>
      <c r="G39" s="45"/>
      <c r="H39" s="45"/>
      <c r="I39" s="45"/>
      <c r="J39" s="45"/>
    </row>
    <row r="40" spans="1:10">
      <c r="A40" s="11"/>
      <c r="B40" s="11"/>
      <c r="C40" s="11"/>
      <c r="D40" s="11"/>
      <c r="E40" s="11"/>
      <c r="F40" s="11"/>
      <c r="G40" s="11"/>
      <c r="H40" s="11"/>
      <c r="I40" s="11"/>
      <c r="J40" s="11"/>
    </row>
    <row r="41" spans="1:10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spans="1:10">
      <c r="A42" s="6"/>
      <c r="B42" s="6"/>
      <c r="C42" s="6"/>
      <c r="D42" s="6"/>
      <c r="E42" s="6"/>
      <c r="F42" s="6"/>
      <c r="G42" s="6"/>
      <c r="H42" s="6"/>
    </row>
    <row r="43" spans="1:10">
      <c r="A43" s="6"/>
      <c r="B43" s="6"/>
      <c r="C43" s="6"/>
      <c r="D43" s="6"/>
      <c r="E43" s="6"/>
      <c r="F43" s="6"/>
      <c r="G43" s="6"/>
      <c r="H43" s="6"/>
    </row>
    <row r="44" spans="1:10">
      <c r="A44" s="6"/>
      <c r="B44" s="6"/>
      <c r="C44" s="6"/>
      <c r="D44" s="6"/>
      <c r="E44" s="6"/>
      <c r="F44" s="6"/>
      <c r="G44" s="6"/>
      <c r="H44" s="6"/>
    </row>
    <row r="45" spans="1:10">
      <c r="A45" s="42"/>
      <c r="B45" s="42"/>
      <c r="C45" s="6"/>
      <c r="D45" s="6"/>
      <c r="E45" s="42"/>
      <c r="F45" s="6"/>
      <c r="G45" s="6"/>
      <c r="H45" s="6"/>
    </row>
    <row r="46" spans="1:10" ht="15" customHeight="1">
      <c r="A46" s="45"/>
      <c r="B46" s="45"/>
      <c r="C46" s="11"/>
      <c r="D46" s="11"/>
      <c r="E46" s="11"/>
      <c r="F46" s="45"/>
      <c r="G46" s="45"/>
      <c r="H46" s="45"/>
    </row>
    <row r="47" spans="1:10">
      <c r="A47" s="11"/>
      <c r="B47" s="11"/>
      <c r="C47" s="43"/>
      <c r="D47" s="44"/>
      <c r="E47" s="44"/>
      <c r="F47" s="11"/>
      <c r="G47" s="11"/>
      <c r="H47" s="11"/>
      <c r="I47" s="11"/>
      <c r="J47" s="11"/>
    </row>
    <row r="48" spans="1:10">
      <c r="A48" s="11"/>
      <c r="B48" s="11"/>
      <c r="C48" s="11"/>
      <c r="D48" s="11"/>
      <c r="E48" s="11"/>
      <c r="F48" s="11"/>
      <c r="G48" s="11"/>
      <c r="H48" s="11"/>
      <c r="I48" s="11"/>
      <c r="J48" s="11"/>
    </row>
    <row r="49" spans="1:10">
      <c r="A49" s="11"/>
      <c r="B49" s="11"/>
      <c r="C49" s="11"/>
      <c r="D49" s="11"/>
      <c r="E49" s="11"/>
      <c r="F49" s="11"/>
      <c r="G49" s="11"/>
      <c r="H49" s="11"/>
      <c r="I49" s="11"/>
      <c r="J49" s="11"/>
    </row>
    <row r="50" spans="1:10">
      <c r="A50" s="6"/>
      <c r="B50" s="6"/>
      <c r="C50" s="6"/>
      <c r="D50" s="6"/>
      <c r="E50" s="42"/>
      <c r="F50" s="6"/>
      <c r="G50" s="6"/>
      <c r="H50" s="6"/>
      <c r="I50" s="6"/>
      <c r="J50" s="6"/>
    </row>
    <row r="51" spans="1:10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>
      <c r="A52" s="42"/>
      <c r="B52" s="42"/>
      <c r="C52" s="6"/>
      <c r="D52" s="6"/>
      <c r="E52" s="42"/>
      <c r="F52" s="6"/>
      <c r="G52" s="6"/>
      <c r="H52" s="6"/>
      <c r="I52" s="42"/>
      <c r="J52" s="42"/>
    </row>
    <row r="53" spans="1:10">
      <c r="A53" s="46"/>
      <c r="B53" s="46"/>
      <c r="C53" s="43"/>
      <c r="D53" s="44"/>
      <c r="E53" s="11"/>
      <c r="F53" s="45"/>
      <c r="G53" s="45"/>
      <c r="H53" s="45"/>
      <c r="I53" s="45"/>
      <c r="J53" s="45"/>
    </row>
    <row r="54" spans="1:10">
      <c r="A54" s="46"/>
      <c r="B54" s="46"/>
      <c r="C54" s="43"/>
      <c r="D54" s="44"/>
      <c r="E54" s="11"/>
      <c r="F54" s="45"/>
      <c r="G54" s="45"/>
      <c r="H54" s="45"/>
      <c r="I54" s="45"/>
      <c r="J54" s="45"/>
    </row>
    <row r="55" spans="1:10">
      <c r="A55" s="46"/>
      <c r="B55" s="46"/>
      <c r="C55" s="43"/>
      <c r="D55" s="44"/>
      <c r="E55" s="11"/>
      <c r="F55" s="45"/>
      <c r="G55" s="45"/>
      <c r="H55" s="45"/>
      <c r="I55" s="45"/>
      <c r="J55" s="45"/>
    </row>
    <row r="56" spans="1:10">
      <c r="A56" s="46"/>
      <c r="B56" s="46"/>
      <c r="C56" s="43"/>
      <c r="D56" s="44"/>
      <c r="E56" s="11"/>
      <c r="F56" s="45"/>
      <c r="G56" s="45"/>
      <c r="H56" s="45"/>
      <c r="I56" s="45"/>
      <c r="J56" s="45"/>
    </row>
    <row r="57" spans="1:10">
      <c r="A57" s="46"/>
      <c r="B57" s="46"/>
      <c r="C57" s="43"/>
      <c r="D57" s="44"/>
      <c r="E57" s="11"/>
      <c r="F57" s="45"/>
      <c r="G57" s="45"/>
      <c r="H57" s="45"/>
      <c r="I57" s="45"/>
      <c r="J57" s="45"/>
    </row>
    <row r="58" spans="1:10">
      <c r="A58" s="46"/>
      <c r="B58" s="46"/>
      <c r="C58" s="43"/>
      <c r="D58" s="44"/>
      <c r="E58" s="11"/>
      <c r="F58" s="45"/>
      <c r="G58" s="45"/>
      <c r="H58" s="45"/>
      <c r="I58" s="45"/>
      <c r="J58" s="45"/>
    </row>
    <row r="59" spans="1:10">
      <c r="A59" s="46"/>
      <c r="B59" s="46"/>
      <c r="C59" s="43"/>
      <c r="D59" s="44"/>
      <c r="E59" s="11"/>
      <c r="F59" s="45"/>
      <c r="G59" s="45"/>
      <c r="H59" s="45"/>
      <c r="I59" s="45"/>
      <c r="J59" s="45"/>
    </row>
    <row r="60" spans="1:10">
      <c r="A60" s="11"/>
      <c r="B60" s="11"/>
      <c r="C60" s="11"/>
      <c r="D60" s="11"/>
      <c r="E60" s="11"/>
      <c r="F60" s="11"/>
      <c r="G60" s="11"/>
      <c r="H60" s="11"/>
      <c r="I60" s="11"/>
      <c r="J60" s="11"/>
    </row>
    <row r="61" spans="1:10">
      <c r="A61" s="11"/>
      <c r="B61" s="11"/>
      <c r="C61" s="11"/>
      <c r="D61" s="11"/>
      <c r="E61" s="11"/>
      <c r="F61" s="11"/>
      <c r="G61" s="11"/>
      <c r="H61" s="11"/>
      <c r="I61" s="11"/>
      <c r="J61" s="11"/>
    </row>
    <row r="62" spans="1:10">
      <c r="A62" s="6"/>
      <c r="B62" s="6"/>
      <c r="C62" s="6"/>
      <c r="D62" s="6"/>
      <c r="E62" s="6"/>
      <c r="F62" s="6"/>
      <c r="G62" s="6"/>
      <c r="H62" s="6"/>
    </row>
    <row r="63" spans="1:10">
      <c r="A63" s="6"/>
      <c r="B63" s="6"/>
      <c r="C63" s="6"/>
      <c r="D63" s="6"/>
      <c r="E63" s="6"/>
      <c r="F63" s="6"/>
      <c r="G63" s="6"/>
      <c r="H63" s="6"/>
    </row>
    <row r="64" spans="1:10">
      <c r="A64" s="6"/>
      <c r="B64" s="6"/>
      <c r="C64" s="6"/>
      <c r="D64" s="6"/>
      <c r="E64" s="6"/>
      <c r="F64" s="6"/>
      <c r="G64" s="6"/>
      <c r="H64" s="6"/>
    </row>
    <row r="65" spans="1:8">
      <c r="A65" s="42"/>
      <c r="B65" s="42"/>
      <c r="C65" s="6"/>
      <c r="D65" s="6"/>
      <c r="E65" s="42"/>
      <c r="F65" s="6"/>
      <c r="G65" s="6"/>
      <c r="H65" s="6"/>
    </row>
    <row r="66" spans="1:8" ht="15" customHeight="1">
      <c r="A66" s="45"/>
      <c r="B66" s="45"/>
      <c r="C66" s="11"/>
      <c r="D66" s="11"/>
      <c r="E66" s="11"/>
      <c r="F66" s="46"/>
      <c r="G66" s="46"/>
      <c r="H66" s="46"/>
    </row>
    <row r="67" spans="1:8">
      <c r="A67" s="11"/>
      <c r="B67" s="11"/>
      <c r="C67" s="43"/>
      <c r="D67" s="44"/>
      <c r="E67" s="44"/>
      <c r="F67" s="11"/>
      <c r="G67" s="11"/>
      <c r="H67" s="11"/>
    </row>
  </sheetData>
  <sheetProtection algorithmName="SHA-512" hashValue="4ZVGeKKALxpx4EXsVNH6U8732XqGzDCgpqstiRinHi38DY4F5cZ9lsXy4H4RK7Sz1tkYwoEdhEZWOw/70tPLJQ==" saltValue="Uy48oLnG2BNn3hQqeU8i9A==" spinCount="100000" sheet="1" objects="1" scenarios="1"/>
  <mergeCells count="1">
    <mergeCell ref="A3:B4"/>
  </mergeCells>
  <pageMargins left="0.70866141732283472" right="0.70866141732283472" top="0.78740157480314965" bottom="0.78740157480314965" header="0.31496062992125984" footer="0.31496062992125984"/>
  <pageSetup paperSize="9" scale="89" orientation="portrait" r:id="rId1"/>
  <headerFooter>
    <oddFooter>&amp;C&amp;"DB Sans,Standard"&amp;9&amp;K00-033&amp;F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43FEC-ED86-4D38-8232-893740AFFD67}">
  <dimension ref="A1:L80"/>
  <sheetViews>
    <sheetView view="pageLayout" topLeftCell="A28" zoomScaleNormal="100" zoomScaleSheetLayoutView="90" workbookViewId="0">
      <selection activeCell="F72" sqref="F72:K72"/>
    </sheetView>
  </sheetViews>
  <sheetFormatPr defaultColWidth="11.5703125" defaultRowHeight="14.45"/>
  <cols>
    <col min="1" max="1" width="6.5703125" customWidth="1"/>
    <col min="3" max="3" width="11.5703125" customWidth="1"/>
    <col min="4" max="5" width="10.5703125" customWidth="1"/>
    <col min="6" max="6" width="22" customWidth="1"/>
  </cols>
  <sheetData>
    <row r="1" spans="1:12" ht="18" customHeight="1">
      <c r="A1" s="170" t="s">
        <v>17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2"/>
    </row>
    <row r="2" spans="1:12" ht="15" customHeight="1" thickBot="1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2">
      <c r="A3" s="169" t="s">
        <v>18</v>
      </c>
      <c r="B3" s="223" t="s">
        <v>19</v>
      </c>
      <c r="C3" s="224"/>
      <c r="D3" s="12" t="s">
        <v>20</v>
      </c>
      <c r="E3" s="13" t="s">
        <v>21</v>
      </c>
      <c r="F3" s="29" t="s">
        <v>22</v>
      </c>
      <c r="G3" s="192" t="s">
        <v>23</v>
      </c>
      <c r="H3" s="193"/>
      <c r="I3" s="194"/>
      <c r="J3" s="192" t="s">
        <v>24</v>
      </c>
      <c r="K3" s="195"/>
    </row>
    <row r="4" spans="1:12">
      <c r="A4" s="165"/>
      <c r="B4" s="225"/>
      <c r="C4" s="226"/>
      <c r="D4" s="15" t="s">
        <v>25</v>
      </c>
      <c r="E4" s="16" t="s">
        <v>26</v>
      </c>
      <c r="F4" s="17" t="s">
        <v>27</v>
      </c>
      <c r="G4" s="198" t="s">
        <v>27</v>
      </c>
      <c r="H4" s="199"/>
      <c r="I4" s="200"/>
      <c r="J4" s="198" t="s">
        <v>27</v>
      </c>
      <c r="K4" s="201"/>
    </row>
    <row r="5" spans="1:12" ht="15" thickBot="1">
      <c r="A5" s="166"/>
      <c r="B5" s="196" t="s">
        <v>28</v>
      </c>
      <c r="C5" s="197"/>
      <c r="D5" s="19"/>
      <c r="E5" s="20"/>
      <c r="F5" s="18"/>
      <c r="G5" s="202"/>
      <c r="H5" s="203"/>
      <c r="I5" s="204"/>
      <c r="J5" s="21"/>
      <c r="K5" s="22"/>
    </row>
    <row r="6" spans="1:12" ht="15" customHeight="1">
      <c r="A6" s="64" t="s">
        <v>29</v>
      </c>
      <c r="B6" s="205" t="s">
        <v>30</v>
      </c>
      <c r="C6" s="206"/>
      <c r="D6" s="23">
        <v>2</v>
      </c>
      <c r="E6" s="24">
        <v>8</v>
      </c>
      <c r="F6" s="95">
        <v>100</v>
      </c>
      <c r="G6" s="213">
        <v>100</v>
      </c>
      <c r="H6" s="214"/>
      <c r="I6" s="215"/>
      <c r="J6" s="213">
        <v>100</v>
      </c>
      <c r="K6" s="221"/>
    </row>
    <row r="7" spans="1:12" ht="15" customHeight="1">
      <c r="A7" s="57" t="s">
        <v>31</v>
      </c>
      <c r="B7" s="207" t="s">
        <v>30</v>
      </c>
      <c r="C7" s="208"/>
      <c r="D7" s="25">
        <v>3.2</v>
      </c>
      <c r="E7" s="26">
        <v>8</v>
      </c>
      <c r="F7" s="95">
        <v>100</v>
      </c>
      <c r="G7" s="216">
        <v>100</v>
      </c>
      <c r="H7" s="217"/>
      <c r="I7" s="218"/>
      <c r="J7" s="216">
        <v>100</v>
      </c>
      <c r="K7" s="222"/>
    </row>
    <row r="8" spans="1:12">
      <c r="A8" s="57" t="s">
        <v>32</v>
      </c>
      <c r="B8" s="207" t="s">
        <v>30</v>
      </c>
      <c r="C8" s="208"/>
      <c r="D8" s="25">
        <v>5</v>
      </c>
      <c r="E8" s="26">
        <v>8</v>
      </c>
      <c r="F8" s="95">
        <v>100</v>
      </c>
      <c r="G8" s="216">
        <v>100</v>
      </c>
      <c r="H8" s="217"/>
      <c r="I8" s="218"/>
      <c r="J8" s="216">
        <v>100</v>
      </c>
      <c r="K8" s="222"/>
    </row>
    <row r="9" spans="1:12">
      <c r="A9" s="57" t="s">
        <v>33</v>
      </c>
      <c r="B9" s="207" t="s">
        <v>30</v>
      </c>
      <c r="C9" s="208"/>
      <c r="D9" s="25">
        <v>6.3</v>
      </c>
      <c r="E9" s="26">
        <v>8</v>
      </c>
      <c r="F9" s="95">
        <v>100</v>
      </c>
      <c r="G9" s="216">
        <v>100</v>
      </c>
      <c r="H9" s="217"/>
      <c r="I9" s="218"/>
      <c r="J9" s="216">
        <v>100</v>
      </c>
      <c r="K9" s="222"/>
    </row>
    <row r="10" spans="1:12">
      <c r="A10" s="57" t="s">
        <v>34</v>
      </c>
      <c r="B10" s="207" t="s">
        <v>30</v>
      </c>
      <c r="C10" s="208"/>
      <c r="D10" s="25">
        <v>10</v>
      </c>
      <c r="E10" s="26">
        <v>8</v>
      </c>
      <c r="F10" s="95">
        <v>100</v>
      </c>
      <c r="G10" s="216">
        <v>100</v>
      </c>
      <c r="H10" s="217"/>
      <c r="I10" s="218"/>
      <c r="J10" s="216">
        <v>100</v>
      </c>
      <c r="K10" s="222"/>
    </row>
    <row r="11" spans="1:12" ht="15" thickBot="1">
      <c r="A11" s="58" t="s">
        <v>35</v>
      </c>
      <c r="B11" s="230" t="s">
        <v>30</v>
      </c>
      <c r="C11" s="231"/>
      <c r="D11" s="27">
        <v>12.5</v>
      </c>
      <c r="E11" s="28">
        <v>8</v>
      </c>
      <c r="F11" s="96">
        <v>100</v>
      </c>
      <c r="G11" s="211">
        <v>100</v>
      </c>
      <c r="H11" s="219"/>
      <c r="I11" s="220"/>
      <c r="J11" s="211">
        <v>100</v>
      </c>
      <c r="K11" s="212"/>
    </row>
    <row r="12" spans="1:12" ht="15" thickBot="1">
      <c r="A12" s="93"/>
      <c r="B12" s="175" t="s">
        <v>36</v>
      </c>
      <c r="C12" s="175"/>
      <c r="D12" s="175"/>
      <c r="E12" s="175"/>
      <c r="F12" s="97">
        <f>SUM(F6:F11)</f>
        <v>600</v>
      </c>
      <c r="G12" s="187">
        <f>SUM(G6:I11)</f>
        <v>600</v>
      </c>
      <c r="H12" s="187"/>
      <c r="I12" s="187"/>
      <c r="J12" s="187">
        <f>SUM(J6:K11)</f>
        <v>600</v>
      </c>
      <c r="K12" s="188"/>
    </row>
    <row r="13" spans="1:12" ht="15" thickBot="1">
      <c r="A13" s="93"/>
      <c r="B13" s="175" t="s">
        <v>37</v>
      </c>
      <c r="C13" s="175"/>
      <c r="D13" s="175"/>
      <c r="E13" s="175"/>
      <c r="F13" s="177">
        <f>SUM(F12:K12)</f>
        <v>1800</v>
      </c>
      <c r="G13" s="177"/>
      <c r="H13" s="177"/>
      <c r="I13" s="177"/>
      <c r="J13" s="177"/>
      <c r="K13" s="178"/>
    </row>
    <row r="14" spans="1:12">
      <c r="B14" s="49"/>
      <c r="C14" s="49"/>
      <c r="D14" s="49"/>
      <c r="E14" s="49"/>
      <c r="F14" s="50"/>
      <c r="G14" s="50"/>
      <c r="H14" s="50"/>
      <c r="I14" s="50"/>
      <c r="J14" s="50"/>
      <c r="K14" s="50"/>
    </row>
    <row r="15" spans="1:12" ht="15" thickBot="1"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2">
      <c r="A16" s="169" t="s">
        <v>18</v>
      </c>
      <c r="B16" s="223" t="s">
        <v>19</v>
      </c>
      <c r="C16" s="224"/>
      <c r="D16" s="12" t="s">
        <v>20</v>
      </c>
      <c r="E16" s="13" t="s">
        <v>21</v>
      </c>
      <c r="F16" s="14" t="s">
        <v>22</v>
      </c>
      <c r="G16" s="192" t="s">
        <v>23</v>
      </c>
      <c r="H16" s="193"/>
      <c r="I16" s="194"/>
      <c r="J16" s="192" t="s">
        <v>24</v>
      </c>
      <c r="K16" s="195"/>
    </row>
    <row r="17" spans="1:12">
      <c r="A17" s="165"/>
      <c r="B17" s="225"/>
      <c r="C17" s="226"/>
      <c r="D17" s="15" t="s">
        <v>25</v>
      </c>
      <c r="E17" s="16" t="s">
        <v>26</v>
      </c>
      <c r="F17" s="17" t="s">
        <v>27</v>
      </c>
      <c r="G17" s="198" t="s">
        <v>27</v>
      </c>
      <c r="H17" s="199"/>
      <c r="I17" s="200"/>
      <c r="J17" s="198" t="s">
        <v>27</v>
      </c>
      <c r="K17" s="201"/>
    </row>
    <row r="18" spans="1:12" ht="15" thickBot="1">
      <c r="A18" s="166"/>
      <c r="B18" s="209" t="s">
        <v>38</v>
      </c>
      <c r="C18" s="210"/>
      <c r="D18" s="19"/>
      <c r="E18" s="20"/>
      <c r="F18" s="18"/>
      <c r="G18" s="202"/>
      <c r="H18" s="203"/>
      <c r="I18" s="204"/>
      <c r="J18" s="21"/>
      <c r="K18" s="22"/>
    </row>
    <row r="19" spans="1:12" ht="15" customHeight="1">
      <c r="A19" s="64" t="s">
        <v>39</v>
      </c>
      <c r="B19" s="205" t="s">
        <v>30</v>
      </c>
      <c r="C19" s="206"/>
      <c r="D19" s="23">
        <v>2</v>
      </c>
      <c r="E19" s="24">
        <v>8</v>
      </c>
      <c r="F19" s="98">
        <v>100</v>
      </c>
      <c r="G19" s="190">
        <v>100</v>
      </c>
      <c r="H19" s="190"/>
      <c r="I19" s="190"/>
      <c r="J19" s="190">
        <v>100</v>
      </c>
      <c r="K19" s="191"/>
    </row>
    <row r="20" spans="1:12">
      <c r="A20" s="57" t="s">
        <v>40</v>
      </c>
      <c r="B20" s="207" t="s">
        <v>30</v>
      </c>
      <c r="C20" s="208"/>
      <c r="D20" s="25">
        <v>3.2</v>
      </c>
      <c r="E20" s="26">
        <v>8</v>
      </c>
      <c r="F20" s="98">
        <v>100</v>
      </c>
      <c r="G20" s="190">
        <v>100</v>
      </c>
      <c r="H20" s="190"/>
      <c r="I20" s="190"/>
      <c r="J20" s="190">
        <v>100</v>
      </c>
      <c r="K20" s="191"/>
    </row>
    <row r="21" spans="1:12">
      <c r="A21" s="57" t="s">
        <v>41</v>
      </c>
      <c r="B21" s="207" t="s">
        <v>30</v>
      </c>
      <c r="C21" s="208"/>
      <c r="D21" s="25">
        <v>5</v>
      </c>
      <c r="E21" s="26">
        <v>8</v>
      </c>
      <c r="F21" s="98">
        <v>100</v>
      </c>
      <c r="G21" s="190">
        <v>100</v>
      </c>
      <c r="H21" s="190"/>
      <c r="I21" s="190"/>
      <c r="J21" s="190">
        <v>100</v>
      </c>
      <c r="K21" s="191"/>
    </row>
    <row r="22" spans="1:12">
      <c r="A22" s="57" t="s">
        <v>42</v>
      </c>
      <c r="B22" s="207" t="s">
        <v>30</v>
      </c>
      <c r="C22" s="208"/>
      <c r="D22" s="25">
        <v>6.3</v>
      </c>
      <c r="E22" s="26">
        <v>8</v>
      </c>
      <c r="F22" s="98">
        <v>100</v>
      </c>
      <c r="G22" s="190">
        <v>100</v>
      </c>
      <c r="H22" s="190"/>
      <c r="I22" s="190"/>
      <c r="J22" s="190">
        <v>100</v>
      </c>
      <c r="K22" s="191"/>
    </row>
    <row r="23" spans="1:12">
      <c r="A23" s="57" t="s">
        <v>43</v>
      </c>
      <c r="B23" s="207" t="s">
        <v>30</v>
      </c>
      <c r="C23" s="208"/>
      <c r="D23" s="25">
        <v>10</v>
      </c>
      <c r="E23" s="26">
        <v>8</v>
      </c>
      <c r="F23" s="98">
        <v>100</v>
      </c>
      <c r="G23" s="190">
        <v>100</v>
      </c>
      <c r="H23" s="190"/>
      <c r="I23" s="190"/>
      <c r="J23" s="190">
        <v>100</v>
      </c>
      <c r="K23" s="191"/>
    </row>
    <row r="24" spans="1:12" ht="15" customHeight="1" thickBot="1">
      <c r="A24" s="58" t="s">
        <v>44</v>
      </c>
      <c r="B24" s="230" t="s">
        <v>30</v>
      </c>
      <c r="C24" s="231"/>
      <c r="D24" s="27">
        <v>12.5</v>
      </c>
      <c r="E24" s="28">
        <v>8</v>
      </c>
      <c r="F24" s="99">
        <v>100</v>
      </c>
      <c r="G24" s="227">
        <v>100</v>
      </c>
      <c r="H24" s="227"/>
      <c r="I24" s="227"/>
      <c r="J24" s="227">
        <v>100</v>
      </c>
      <c r="K24" s="228"/>
    </row>
    <row r="25" spans="1:12" ht="15" thickBot="1">
      <c r="A25" s="93"/>
      <c r="B25" s="175" t="s">
        <v>36</v>
      </c>
      <c r="C25" s="175"/>
      <c r="D25" s="175"/>
      <c r="E25" s="175"/>
      <c r="F25" s="97">
        <f>SUM(F19:F24)</f>
        <v>600</v>
      </c>
      <c r="G25" s="187">
        <f>SUM(G19:I24)</f>
        <v>600</v>
      </c>
      <c r="H25" s="187"/>
      <c r="I25" s="187"/>
      <c r="J25" s="189">
        <f>SUM(J19:K24)</f>
        <v>600</v>
      </c>
      <c r="K25" s="185"/>
    </row>
    <row r="26" spans="1:12" ht="15" thickBot="1">
      <c r="A26" s="93"/>
      <c r="B26" s="175" t="s">
        <v>37</v>
      </c>
      <c r="C26" s="175"/>
      <c r="D26" s="175"/>
      <c r="E26" s="175"/>
      <c r="F26" s="177">
        <f>SUM(F25:K25)</f>
        <v>1800</v>
      </c>
      <c r="G26" s="177"/>
      <c r="H26" s="177"/>
      <c r="I26" s="177"/>
      <c r="J26" s="177"/>
      <c r="K26" s="178"/>
    </row>
    <row r="27" spans="1:12">
      <c r="A27" s="139"/>
      <c r="B27" s="49"/>
      <c r="C27" s="49"/>
      <c r="D27" s="49"/>
      <c r="E27" s="49"/>
      <c r="F27" s="140"/>
      <c r="G27" s="140"/>
      <c r="H27" s="140"/>
      <c r="I27" s="140"/>
      <c r="J27" s="140"/>
      <c r="K27" s="140"/>
    </row>
    <row r="28" spans="1:12">
      <c r="A28" s="139"/>
      <c r="B28" s="49"/>
      <c r="C28" s="49"/>
      <c r="D28" s="49"/>
      <c r="E28" s="49"/>
      <c r="F28" s="140"/>
      <c r="G28" s="140"/>
      <c r="H28" s="140"/>
      <c r="I28" s="140"/>
      <c r="J28" s="140"/>
      <c r="K28" s="140"/>
    </row>
    <row r="29" spans="1:12">
      <c r="A29" s="139"/>
      <c r="B29" s="49"/>
      <c r="C29" s="49"/>
      <c r="D29" s="49"/>
      <c r="E29" s="49"/>
      <c r="F29" s="140"/>
      <c r="G29" s="140"/>
      <c r="H29" s="140"/>
      <c r="I29" s="140"/>
      <c r="J29" s="140"/>
      <c r="K29" s="140"/>
    </row>
    <row r="30" spans="1:12"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2" ht="18" customHeight="1">
      <c r="A31" s="172" t="s">
        <v>45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2"/>
    </row>
    <row r="32" spans="1:12" ht="20.100000000000001" customHeight="1" thickBot="1">
      <c r="A32" s="173"/>
      <c r="B32" s="173"/>
      <c r="C32" s="173"/>
      <c r="D32" s="173"/>
      <c r="E32" s="173"/>
      <c r="F32" s="173"/>
      <c r="G32" s="173"/>
      <c r="H32" s="173"/>
      <c r="I32" s="173"/>
      <c r="J32" s="173"/>
      <c r="K32" s="173"/>
    </row>
    <row r="33" spans="1:11">
      <c r="A33" s="169" t="s">
        <v>18</v>
      </c>
      <c r="B33" s="223" t="s">
        <v>19</v>
      </c>
      <c r="C33" s="224"/>
      <c r="D33" s="12" t="s">
        <v>20</v>
      </c>
      <c r="E33" s="13" t="s">
        <v>21</v>
      </c>
      <c r="F33" s="29" t="s">
        <v>22</v>
      </c>
      <c r="G33" s="192" t="s">
        <v>23</v>
      </c>
      <c r="H33" s="193"/>
      <c r="I33" s="194"/>
      <c r="J33" s="192" t="s">
        <v>24</v>
      </c>
      <c r="K33" s="195"/>
    </row>
    <row r="34" spans="1:11">
      <c r="A34" s="165"/>
      <c r="B34" s="225"/>
      <c r="C34" s="226"/>
      <c r="D34" s="15" t="s">
        <v>25</v>
      </c>
      <c r="E34" s="16" t="s">
        <v>26</v>
      </c>
      <c r="F34" s="17" t="s">
        <v>27</v>
      </c>
      <c r="G34" s="198" t="s">
        <v>27</v>
      </c>
      <c r="H34" s="199"/>
      <c r="I34" s="200"/>
      <c r="J34" s="198" t="s">
        <v>27</v>
      </c>
      <c r="K34" s="201"/>
    </row>
    <row r="35" spans="1:11" ht="15" thickBot="1">
      <c r="A35" s="166"/>
      <c r="B35" s="196" t="s">
        <v>28</v>
      </c>
      <c r="C35" s="197"/>
      <c r="D35" s="19"/>
      <c r="E35" s="20"/>
      <c r="F35" s="18"/>
      <c r="G35" s="202"/>
      <c r="H35" s="203"/>
      <c r="I35" s="204"/>
      <c r="J35" s="21"/>
      <c r="K35" s="22"/>
    </row>
    <row r="36" spans="1:11" ht="15" customHeight="1">
      <c r="A36" s="64" t="s">
        <v>46</v>
      </c>
      <c r="B36" s="205" t="s">
        <v>47</v>
      </c>
      <c r="C36" s="206"/>
      <c r="D36" s="23">
        <v>3.2</v>
      </c>
      <c r="E36" s="54">
        <v>8</v>
      </c>
      <c r="F36" s="127">
        <v>100</v>
      </c>
      <c r="G36" s="179">
        <v>100</v>
      </c>
      <c r="H36" s="179"/>
      <c r="I36" s="179"/>
      <c r="J36" s="179">
        <v>100</v>
      </c>
      <c r="K36" s="180"/>
    </row>
    <row r="37" spans="1:11">
      <c r="A37" s="57" t="s">
        <v>48</v>
      </c>
      <c r="B37" s="207" t="s">
        <v>47</v>
      </c>
      <c r="C37" s="208"/>
      <c r="D37" s="25">
        <v>5</v>
      </c>
      <c r="E37" s="55">
        <v>8</v>
      </c>
      <c r="F37" s="128">
        <v>100</v>
      </c>
      <c r="G37" s="179">
        <v>100</v>
      </c>
      <c r="H37" s="179"/>
      <c r="I37" s="179"/>
      <c r="J37" s="179">
        <v>100</v>
      </c>
      <c r="K37" s="180"/>
    </row>
    <row r="38" spans="1:11">
      <c r="A38" s="57" t="s">
        <v>49</v>
      </c>
      <c r="B38" s="207" t="s">
        <v>47</v>
      </c>
      <c r="C38" s="208"/>
      <c r="D38" s="25">
        <v>6.3</v>
      </c>
      <c r="E38" s="55">
        <v>8</v>
      </c>
      <c r="F38" s="128">
        <v>100</v>
      </c>
      <c r="G38" s="179">
        <v>100</v>
      </c>
      <c r="H38" s="179"/>
      <c r="I38" s="179"/>
      <c r="J38" s="179">
        <v>100</v>
      </c>
      <c r="K38" s="180"/>
    </row>
    <row r="39" spans="1:11">
      <c r="A39" s="57" t="s">
        <v>50</v>
      </c>
      <c r="B39" s="207" t="s">
        <v>47</v>
      </c>
      <c r="C39" s="208"/>
      <c r="D39" s="25">
        <v>10</v>
      </c>
      <c r="E39" s="55">
        <v>8</v>
      </c>
      <c r="F39" s="128">
        <v>100</v>
      </c>
      <c r="G39" s="179">
        <v>100</v>
      </c>
      <c r="H39" s="179"/>
      <c r="I39" s="179"/>
      <c r="J39" s="179">
        <v>100</v>
      </c>
      <c r="K39" s="180"/>
    </row>
    <row r="40" spans="1:11">
      <c r="A40" s="57" t="s">
        <v>51</v>
      </c>
      <c r="B40" s="207" t="s">
        <v>47</v>
      </c>
      <c r="C40" s="208"/>
      <c r="D40" s="25">
        <v>12.5</v>
      </c>
      <c r="E40" s="55">
        <v>8</v>
      </c>
      <c r="F40" s="128">
        <v>100</v>
      </c>
      <c r="G40" s="179">
        <v>100</v>
      </c>
      <c r="H40" s="179"/>
      <c r="I40" s="179"/>
      <c r="J40" s="179">
        <v>100</v>
      </c>
      <c r="K40" s="180"/>
    </row>
    <row r="41" spans="1:11">
      <c r="A41" s="57" t="s">
        <v>52</v>
      </c>
      <c r="B41" s="207" t="s">
        <v>47</v>
      </c>
      <c r="C41" s="208"/>
      <c r="D41" s="25">
        <v>15</v>
      </c>
      <c r="E41" s="55">
        <v>8</v>
      </c>
      <c r="F41" s="128">
        <v>100</v>
      </c>
      <c r="G41" s="179">
        <v>100</v>
      </c>
      <c r="H41" s="179"/>
      <c r="I41" s="179"/>
      <c r="J41" s="179">
        <v>100</v>
      </c>
      <c r="K41" s="180"/>
    </row>
    <row r="42" spans="1:11" ht="15" customHeight="1" thickBot="1">
      <c r="A42" s="58" t="s">
        <v>53</v>
      </c>
      <c r="B42" s="230" t="s">
        <v>47</v>
      </c>
      <c r="C42" s="231"/>
      <c r="D42" s="27">
        <v>20</v>
      </c>
      <c r="E42" s="56">
        <v>8</v>
      </c>
      <c r="F42" s="129">
        <v>100</v>
      </c>
      <c r="G42" s="179">
        <v>100</v>
      </c>
      <c r="H42" s="179"/>
      <c r="I42" s="179"/>
      <c r="J42" s="179">
        <v>100</v>
      </c>
      <c r="K42" s="180"/>
    </row>
    <row r="43" spans="1:11" ht="15" customHeight="1" thickBot="1">
      <c r="A43" s="93"/>
      <c r="B43" s="175" t="s">
        <v>36</v>
      </c>
      <c r="C43" s="175"/>
      <c r="D43" s="175"/>
      <c r="E43" s="175"/>
      <c r="F43" s="138">
        <f>SUM(F36:F42)</f>
        <v>700</v>
      </c>
      <c r="G43" s="185">
        <f>SUM(G36:I42)</f>
        <v>700</v>
      </c>
      <c r="H43" s="176"/>
      <c r="I43" s="186"/>
      <c r="J43" s="178">
        <f>SUM(J36:K42)</f>
        <v>700</v>
      </c>
      <c r="K43" s="176"/>
    </row>
    <row r="44" spans="1:11" ht="15" customHeight="1" thickBot="1">
      <c r="A44" s="93"/>
      <c r="B44" s="175" t="s">
        <v>37</v>
      </c>
      <c r="C44" s="175"/>
      <c r="D44" s="175"/>
      <c r="E44" s="175"/>
      <c r="F44" s="177">
        <f>SUM(F43:K43)</f>
        <v>2100</v>
      </c>
      <c r="G44" s="177"/>
      <c r="H44" s="177"/>
      <c r="I44" s="177"/>
      <c r="J44" s="177"/>
      <c r="K44" s="178"/>
    </row>
    <row r="45" spans="1:11"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spans="1:11" ht="15" thickBot="1"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1">
      <c r="A47" s="167" t="s">
        <v>18</v>
      </c>
      <c r="B47" s="223" t="s">
        <v>54</v>
      </c>
      <c r="C47" s="224"/>
      <c r="D47" s="12" t="s">
        <v>20</v>
      </c>
      <c r="E47" s="12" t="s">
        <v>21</v>
      </c>
      <c r="F47" s="78" t="s">
        <v>55</v>
      </c>
      <c r="G47" s="229" t="s">
        <v>56</v>
      </c>
      <c r="H47" s="193"/>
      <c r="I47" s="195"/>
    </row>
    <row r="48" spans="1:11">
      <c r="A48" s="168"/>
      <c r="B48" s="225"/>
      <c r="C48" s="226"/>
      <c r="D48" s="15" t="s">
        <v>25</v>
      </c>
      <c r="E48" s="15" t="s">
        <v>26</v>
      </c>
      <c r="F48" s="79" t="s">
        <v>26</v>
      </c>
      <c r="G48" s="232" t="s">
        <v>27</v>
      </c>
      <c r="H48" s="199"/>
      <c r="I48" s="201"/>
    </row>
    <row r="49" spans="1:11" ht="15" thickBot="1">
      <c r="A49" s="174"/>
      <c r="B49" s="196" t="s">
        <v>28</v>
      </c>
      <c r="C49" s="197"/>
      <c r="D49" s="15"/>
      <c r="E49" s="15"/>
      <c r="F49" s="79"/>
      <c r="G49" s="131"/>
      <c r="H49" s="6"/>
      <c r="I49" s="80"/>
    </row>
    <row r="50" spans="1:11" ht="15" thickBot="1">
      <c r="A50" s="59" t="s">
        <v>57</v>
      </c>
      <c r="B50" s="60" t="s">
        <v>47</v>
      </c>
      <c r="C50" s="61"/>
      <c r="D50" s="62" t="s">
        <v>58</v>
      </c>
      <c r="E50" s="63">
        <v>8</v>
      </c>
      <c r="F50" s="130">
        <v>20</v>
      </c>
      <c r="G50" s="236">
        <v>100</v>
      </c>
      <c r="H50" s="237"/>
      <c r="I50" s="238"/>
      <c r="J50" s="11"/>
      <c r="K50" s="11"/>
    </row>
    <row r="51" spans="1:11" ht="15" thickBot="1">
      <c r="A51" s="94"/>
      <c r="B51" s="175" t="s">
        <v>37</v>
      </c>
      <c r="C51" s="175"/>
      <c r="D51" s="175"/>
      <c r="E51" s="175"/>
      <c r="F51" s="175"/>
      <c r="G51" s="177">
        <f>SUM(G50)</f>
        <v>100</v>
      </c>
      <c r="H51" s="177"/>
      <c r="I51" s="178"/>
      <c r="J51" s="11"/>
      <c r="K51" s="11"/>
    </row>
    <row r="52" spans="1:11">
      <c r="B52" s="49"/>
      <c r="C52" s="49"/>
      <c r="D52" s="49"/>
      <c r="E52" s="49"/>
      <c r="F52" s="49"/>
      <c r="G52" s="45"/>
      <c r="H52" s="45"/>
      <c r="I52" s="45"/>
      <c r="J52" s="11"/>
      <c r="K52" s="11"/>
    </row>
    <row r="53" spans="1:11">
      <c r="B53" s="49"/>
      <c r="C53" s="49"/>
      <c r="D53" s="49"/>
      <c r="E53" s="49"/>
      <c r="F53" s="49"/>
      <c r="G53" s="45"/>
      <c r="H53" s="45"/>
      <c r="I53" s="45"/>
      <c r="J53" s="11"/>
      <c r="K53" s="11"/>
    </row>
    <row r="54" spans="1:11">
      <c r="B54" s="49"/>
      <c r="C54" s="49"/>
      <c r="D54" s="49"/>
      <c r="E54" s="49"/>
      <c r="F54" s="49"/>
      <c r="G54" s="45"/>
      <c r="H54" s="45"/>
      <c r="I54" s="45"/>
      <c r="J54" s="11"/>
      <c r="K54" s="11"/>
    </row>
    <row r="55" spans="1:11">
      <c r="B55" s="49"/>
      <c r="C55" s="49"/>
      <c r="D55" s="49"/>
      <c r="E55" s="49"/>
      <c r="F55" s="49"/>
      <c r="G55" s="45"/>
      <c r="H55" s="45"/>
      <c r="I55" s="45"/>
      <c r="J55" s="11"/>
      <c r="K55" s="11"/>
    </row>
    <row r="56" spans="1:11">
      <c r="B56" s="49"/>
      <c r="C56" s="49"/>
      <c r="D56" s="49"/>
      <c r="E56" s="49"/>
      <c r="F56" s="49"/>
      <c r="G56" s="45"/>
      <c r="H56" s="45"/>
      <c r="I56" s="45"/>
      <c r="J56" s="11"/>
      <c r="K56" s="11"/>
    </row>
    <row r="57" spans="1:11">
      <c r="B57" s="49"/>
      <c r="C57" s="49"/>
      <c r="D57" s="49"/>
      <c r="E57" s="49"/>
      <c r="F57" s="49"/>
      <c r="G57" s="45"/>
      <c r="H57" s="45"/>
      <c r="I57" s="45"/>
      <c r="J57" s="11"/>
      <c r="K57" s="11"/>
    </row>
    <row r="58" spans="1:11">
      <c r="B58" s="49"/>
      <c r="C58" s="49"/>
      <c r="D58" s="49"/>
      <c r="E58" s="49"/>
      <c r="F58" s="49"/>
      <c r="G58" s="45"/>
      <c r="H58" s="45"/>
      <c r="I58" s="45"/>
      <c r="J58" s="11"/>
      <c r="K58" s="11"/>
    </row>
    <row r="59" spans="1:11">
      <c r="B59" s="49"/>
      <c r="C59" s="49"/>
      <c r="D59" s="49"/>
      <c r="E59" s="49"/>
      <c r="F59" s="49"/>
      <c r="G59" s="45"/>
      <c r="H59" s="45"/>
      <c r="I59" s="45"/>
      <c r="J59" s="11"/>
      <c r="K59" s="11"/>
    </row>
    <row r="60" spans="1:11">
      <c r="B60" s="49"/>
      <c r="C60" s="49"/>
      <c r="D60" s="49"/>
      <c r="E60" s="49"/>
      <c r="F60" s="49"/>
      <c r="G60" s="45"/>
      <c r="H60" s="45"/>
      <c r="I60" s="45"/>
      <c r="J60" s="11"/>
      <c r="K60" s="11"/>
    </row>
    <row r="61" spans="1:11" ht="15" thickBot="1">
      <c r="B61" s="11"/>
      <c r="C61" s="11"/>
      <c r="D61" s="11"/>
      <c r="E61" s="11"/>
      <c r="F61" s="11"/>
      <c r="G61" s="11"/>
      <c r="H61" s="11"/>
      <c r="I61" s="11"/>
      <c r="J61" s="11"/>
      <c r="K61" s="11"/>
    </row>
    <row r="62" spans="1:11" ht="15" thickTop="1">
      <c r="A62" s="164" t="s">
        <v>18</v>
      </c>
      <c r="B62" s="243" t="s">
        <v>19</v>
      </c>
      <c r="C62" s="244"/>
      <c r="D62" s="66" t="s">
        <v>20</v>
      </c>
      <c r="E62" s="67" t="s">
        <v>21</v>
      </c>
      <c r="F62" s="77" t="s">
        <v>22</v>
      </c>
      <c r="G62" s="181" t="s">
        <v>23</v>
      </c>
      <c r="H62" s="182"/>
      <c r="I62" s="183"/>
      <c r="J62" s="181" t="s">
        <v>24</v>
      </c>
      <c r="K62" s="184"/>
    </row>
    <row r="63" spans="1:11">
      <c r="A63" s="165"/>
      <c r="B63" s="225"/>
      <c r="C63" s="226"/>
      <c r="D63" s="15" t="s">
        <v>25</v>
      </c>
      <c r="E63" s="16" t="s">
        <v>26</v>
      </c>
      <c r="F63" s="17" t="s">
        <v>27</v>
      </c>
      <c r="G63" s="198" t="s">
        <v>27</v>
      </c>
      <c r="H63" s="199"/>
      <c r="I63" s="200"/>
      <c r="J63" s="198" t="s">
        <v>27</v>
      </c>
      <c r="K63" s="201"/>
    </row>
    <row r="64" spans="1:11" ht="15" thickBot="1">
      <c r="A64" s="166"/>
      <c r="B64" s="209" t="s">
        <v>38</v>
      </c>
      <c r="C64" s="210"/>
      <c r="D64" s="19"/>
      <c r="E64" s="20"/>
      <c r="F64" s="18"/>
      <c r="G64" s="202"/>
      <c r="H64" s="203"/>
      <c r="I64" s="204"/>
      <c r="J64" s="21"/>
      <c r="K64" s="22"/>
    </row>
    <row r="65" spans="1:11">
      <c r="A65" s="64" t="s">
        <v>59</v>
      </c>
      <c r="B65" s="205" t="s">
        <v>47</v>
      </c>
      <c r="C65" s="206"/>
      <c r="D65" s="23">
        <v>3.2</v>
      </c>
      <c r="E65" s="24">
        <v>8</v>
      </c>
      <c r="F65" s="98">
        <v>100</v>
      </c>
      <c r="G65" s="190">
        <v>100</v>
      </c>
      <c r="H65" s="190"/>
      <c r="I65" s="190"/>
      <c r="J65" s="190">
        <v>100</v>
      </c>
      <c r="K65" s="191"/>
    </row>
    <row r="66" spans="1:11">
      <c r="A66" s="57" t="s">
        <v>60</v>
      </c>
      <c r="B66" s="207" t="s">
        <v>47</v>
      </c>
      <c r="C66" s="208"/>
      <c r="D66" s="25">
        <v>5</v>
      </c>
      <c r="E66" s="26">
        <v>8</v>
      </c>
      <c r="F66" s="100">
        <v>100</v>
      </c>
      <c r="G66" s="190">
        <v>100</v>
      </c>
      <c r="H66" s="190"/>
      <c r="I66" s="190"/>
      <c r="J66" s="190">
        <v>100</v>
      </c>
      <c r="K66" s="191"/>
    </row>
    <row r="67" spans="1:11">
      <c r="A67" s="57" t="s">
        <v>61</v>
      </c>
      <c r="B67" s="207" t="s">
        <v>47</v>
      </c>
      <c r="C67" s="208"/>
      <c r="D67" s="25">
        <v>6.3</v>
      </c>
      <c r="E67" s="26">
        <v>8</v>
      </c>
      <c r="F67" s="98">
        <v>100</v>
      </c>
      <c r="G67" s="190">
        <v>100</v>
      </c>
      <c r="H67" s="190"/>
      <c r="I67" s="190"/>
      <c r="J67" s="190">
        <v>100</v>
      </c>
      <c r="K67" s="191"/>
    </row>
    <row r="68" spans="1:11">
      <c r="A68" s="57" t="s">
        <v>62</v>
      </c>
      <c r="B68" s="207" t="s">
        <v>47</v>
      </c>
      <c r="C68" s="208"/>
      <c r="D68" s="25">
        <v>10</v>
      </c>
      <c r="E68" s="26">
        <v>8</v>
      </c>
      <c r="F68" s="100">
        <v>100</v>
      </c>
      <c r="G68" s="190">
        <v>100</v>
      </c>
      <c r="H68" s="190"/>
      <c r="I68" s="190"/>
      <c r="J68" s="190">
        <v>100</v>
      </c>
      <c r="K68" s="191"/>
    </row>
    <row r="69" spans="1:11">
      <c r="A69" s="57" t="s">
        <v>63</v>
      </c>
      <c r="B69" s="207" t="s">
        <v>47</v>
      </c>
      <c r="C69" s="208"/>
      <c r="D69" s="25">
        <v>12.5</v>
      </c>
      <c r="E69" s="26">
        <v>8</v>
      </c>
      <c r="F69" s="98">
        <v>100</v>
      </c>
      <c r="G69" s="190">
        <v>100</v>
      </c>
      <c r="H69" s="190"/>
      <c r="I69" s="190"/>
      <c r="J69" s="190">
        <v>100</v>
      </c>
      <c r="K69" s="191"/>
    </row>
    <row r="70" spans="1:11">
      <c r="A70" s="57" t="s">
        <v>64</v>
      </c>
      <c r="B70" s="207" t="s">
        <v>47</v>
      </c>
      <c r="C70" s="208"/>
      <c r="D70" s="25">
        <v>15</v>
      </c>
      <c r="E70" s="26">
        <v>8</v>
      </c>
      <c r="F70" s="100">
        <v>100</v>
      </c>
      <c r="G70" s="190">
        <v>100</v>
      </c>
      <c r="H70" s="190"/>
      <c r="I70" s="190"/>
      <c r="J70" s="190">
        <v>100</v>
      </c>
      <c r="K70" s="191"/>
    </row>
    <row r="71" spans="1:11" ht="15" thickBot="1">
      <c r="A71" s="65" t="s">
        <v>65</v>
      </c>
      <c r="B71" s="230" t="s">
        <v>47</v>
      </c>
      <c r="C71" s="231"/>
      <c r="D71" s="27">
        <v>20</v>
      </c>
      <c r="E71" s="28">
        <v>8</v>
      </c>
      <c r="F71" s="98">
        <v>100</v>
      </c>
      <c r="G71" s="190">
        <v>100</v>
      </c>
      <c r="H71" s="190"/>
      <c r="I71" s="190"/>
      <c r="J71" s="190">
        <v>100</v>
      </c>
      <c r="K71" s="191"/>
    </row>
    <row r="72" spans="1:11" ht="15" thickBot="1">
      <c r="A72" s="93"/>
      <c r="B72" s="175" t="s">
        <v>36</v>
      </c>
      <c r="C72" s="175"/>
      <c r="D72" s="175"/>
      <c r="E72" s="175"/>
      <c r="F72" s="101">
        <f>SUM(F65:F71)</f>
        <v>700</v>
      </c>
      <c r="G72" s="176">
        <f>SUM(G65:I71)</f>
        <v>700</v>
      </c>
      <c r="H72" s="176"/>
      <c r="I72" s="176"/>
      <c r="J72" s="176">
        <f>SUM(J65:K71)</f>
        <v>700</v>
      </c>
      <c r="K72" s="176"/>
    </row>
    <row r="73" spans="1:11" ht="15" thickBot="1">
      <c r="A73" s="94"/>
      <c r="B73" s="175" t="s">
        <v>37</v>
      </c>
      <c r="C73" s="175"/>
      <c r="D73" s="175"/>
      <c r="E73" s="175"/>
      <c r="F73" s="177">
        <f>SUM(F72:K72)</f>
        <v>2100</v>
      </c>
      <c r="G73" s="177"/>
      <c r="H73" s="177"/>
      <c r="I73" s="177"/>
      <c r="J73" s="177"/>
      <c r="K73" s="178"/>
    </row>
    <row r="74" spans="1:11">
      <c r="B74" s="11"/>
      <c r="C74" s="11"/>
      <c r="D74" s="11"/>
      <c r="E74" s="11"/>
      <c r="F74" s="11"/>
      <c r="G74" s="11"/>
      <c r="H74" s="11"/>
      <c r="I74" s="11"/>
      <c r="J74" s="11"/>
      <c r="K74" s="11"/>
    </row>
    <row r="75" spans="1:11" ht="15" thickBot="1">
      <c r="B75" s="11"/>
      <c r="C75" s="11"/>
      <c r="D75" s="11"/>
      <c r="E75" s="11"/>
      <c r="F75" s="11"/>
      <c r="G75" s="11"/>
      <c r="H75" s="11"/>
      <c r="I75" s="11"/>
      <c r="J75" s="11"/>
      <c r="K75" s="11"/>
    </row>
    <row r="76" spans="1:11">
      <c r="A76" s="167" t="s">
        <v>18</v>
      </c>
      <c r="B76" s="239" t="s">
        <v>54</v>
      </c>
      <c r="C76" s="240"/>
      <c r="D76" s="12" t="s">
        <v>20</v>
      </c>
      <c r="E76" s="12" t="s">
        <v>21</v>
      </c>
      <c r="F76" s="78" t="s">
        <v>55</v>
      </c>
      <c r="G76" s="229" t="s">
        <v>56</v>
      </c>
      <c r="H76" s="193"/>
      <c r="I76" s="195"/>
    </row>
    <row r="77" spans="1:11">
      <c r="A77" s="168"/>
      <c r="B77" s="241"/>
      <c r="C77" s="242"/>
      <c r="D77" s="15" t="s">
        <v>25</v>
      </c>
      <c r="E77" s="15" t="s">
        <v>26</v>
      </c>
      <c r="F77" s="79" t="s">
        <v>26</v>
      </c>
      <c r="G77" s="232" t="s">
        <v>27</v>
      </c>
      <c r="H77" s="199"/>
      <c r="I77" s="201"/>
    </row>
    <row r="78" spans="1:11" ht="15" thickBot="1">
      <c r="A78" s="168"/>
      <c r="B78" s="209" t="s">
        <v>38</v>
      </c>
      <c r="C78" s="210"/>
      <c r="D78" s="15"/>
      <c r="E78" s="15"/>
      <c r="F78" s="79"/>
      <c r="G78" s="131"/>
      <c r="H78" s="6"/>
      <c r="I78" s="80"/>
    </row>
    <row r="79" spans="1:11" ht="15" thickBot="1">
      <c r="A79" s="59" t="s">
        <v>66</v>
      </c>
      <c r="B79" s="60" t="s">
        <v>47</v>
      </c>
      <c r="C79" s="61"/>
      <c r="D79" s="62" t="s">
        <v>58</v>
      </c>
      <c r="E79" s="63">
        <v>8</v>
      </c>
      <c r="F79" s="130">
        <v>20</v>
      </c>
      <c r="G79" s="233">
        <v>100</v>
      </c>
      <c r="H79" s="234"/>
      <c r="I79" s="235"/>
    </row>
    <row r="80" spans="1:11" ht="15" thickBot="1">
      <c r="A80" s="93"/>
      <c r="B80" s="175" t="s">
        <v>37</v>
      </c>
      <c r="C80" s="175"/>
      <c r="D80" s="175"/>
      <c r="E80" s="175"/>
      <c r="F80" s="175"/>
      <c r="G80" s="177">
        <f>SUM(G79)</f>
        <v>100</v>
      </c>
      <c r="H80" s="177"/>
      <c r="I80" s="178"/>
    </row>
  </sheetData>
  <sheetProtection algorithmName="SHA-512" hashValue="wvrn4x5G0aNluT3zRq8vzDHmeyLO2bvhDMmOic4BKEtOZnVTPenDXFBdqRcFR/hImjxwbaMCEnPwx1SgyYyJ9g==" saltValue="MGkvfdpovX9aSm8QbAS2aQ==" spinCount="100000" sheet="1" objects="1" scenarios="1"/>
  <protectedRanges>
    <protectedRange sqref="F19:K24 F6:K11 F36:K42 G50 F65:K71 G79" name="Bereich1"/>
  </protectedRanges>
  <mergeCells count="148">
    <mergeCell ref="B11:C11"/>
    <mergeCell ref="B19:C19"/>
    <mergeCell ref="B20:C20"/>
    <mergeCell ref="B21:C21"/>
    <mergeCell ref="B76:C77"/>
    <mergeCell ref="B62:C63"/>
    <mergeCell ref="B47:C48"/>
    <mergeCell ref="B33:C34"/>
    <mergeCell ref="B16:C17"/>
    <mergeCell ref="B23:C23"/>
    <mergeCell ref="B24:C24"/>
    <mergeCell ref="G77:I77"/>
    <mergeCell ref="B78:C78"/>
    <mergeCell ref="G79:I79"/>
    <mergeCell ref="G47:I47"/>
    <mergeCell ref="B49:C49"/>
    <mergeCell ref="G48:I48"/>
    <mergeCell ref="G50:I50"/>
    <mergeCell ref="G63:I63"/>
    <mergeCell ref="G68:I68"/>
    <mergeCell ref="G66:I66"/>
    <mergeCell ref="G22:I22"/>
    <mergeCell ref="J22:K22"/>
    <mergeCell ref="G23:I23"/>
    <mergeCell ref="J23:K23"/>
    <mergeCell ref="G24:I24"/>
    <mergeCell ref="J24:K24"/>
    <mergeCell ref="G38:I38"/>
    <mergeCell ref="G76:I76"/>
    <mergeCell ref="B22:C22"/>
    <mergeCell ref="B71:C71"/>
    <mergeCell ref="B66:C66"/>
    <mergeCell ref="B67:C67"/>
    <mergeCell ref="B68:C68"/>
    <mergeCell ref="B69:C69"/>
    <mergeCell ref="B70:C70"/>
    <mergeCell ref="B39:C39"/>
    <mergeCell ref="B40:C40"/>
    <mergeCell ref="B41:C41"/>
    <mergeCell ref="B42:C42"/>
    <mergeCell ref="B64:C64"/>
    <mergeCell ref="B65:C65"/>
    <mergeCell ref="B43:E43"/>
    <mergeCell ref="B44:E44"/>
    <mergeCell ref="G65:I65"/>
    <mergeCell ref="J3:K3"/>
    <mergeCell ref="J4:K4"/>
    <mergeCell ref="B5:C5"/>
    <mergeCell ref="J11:K11"/>
    <mergeCell ref="G6:I6"/>
    <mergeCell ref="G7:I7"/>
    <mergeCell ref="G8:I8"/>
    <mergeCell ref="G9:I9"/>
    <mergeCell ref="G10:I10"/>
    <mergeCell ref="G11:I11"/>
    <mergeCell ref="J6:K6"/>
    <mergeCell ref="J7:K7"/>
    <mergeCell ref="J8:K8"/>
    <mergeCell ref="J9:K9"/>
    <mergeCell ref="J10:K10"/>
    <mergeCell ref="B6:C6"/>
    <mergeCell ref="B7:C7"/>
    <mergeCell ref="B8:C8"/>
    <mergeCell ref="B9:C9"/>
    <mergeCell ref="B10:C10"/>
    <mergeCell ref="G3:I3"/>
    <mergeCell ref="G4:I4"/>
    <mergeCell ref="G5:I5"/>
    <mergeCell ref="B3:C4"/>
    <mergeCell ref="G21:I21"/>
    <mergeCell ref="J21:K21"/>
    <mergeCell ref="G16:I16"/>
    <mergeCell ref="J16:K16"/>
    <mergeCell ref="B18:C18"/>
    <mergeCell ref="G17:I17"/>
    <mergeCell ref="J17:K17"/>
    <mergeCell ref="G18:I18"/>
    <mergeCell ref="G19:I19"/>
    <mergeCell ref="J19:K19"/>
    <mergeCell ref="G20:I20"/>
    <mergeCell ref="J20:K20"/>
    <mergeCell ref="J65:K65"/>
    <mergeCell ref="J38:K38"/>
    <mergeCell ref="G33:I33"/>
    <mergeCell ref="J33:K33"/>
    <mergeCell ref="B35:C35"/>
    <mergeCell ref="G34:I34"/>
    <mergeCell ref="J34:K34"/>
    <mergeCell ref="G35:I35"/>
    <mergeCell ref="G36:I36"/>
    <mergeCell ref="J36:K36"/>
    <mergeCell ref="G37:I37"/>
    <mergeCell ref="J37:K37"/>
    <mergeCell ref="B51:F51"/>
    <mergeCell ref="G51:I51"/>
    <mergeCell ref="B36:C36"/>
    <mergeCell ref="B37:C37"/>
    <mergeCell ref="B38:C38"/>
    <mergeCell ref="J63:K63"/>
    <mergeCell ref="G64:I64"/>
    <mergeCell ref="B80:F80"/>
    <mergeCell ref="G80:I80"/>
    <mergeCell ref="G12:I12"/>
    <mergeCell ref="J12:K12"/>
    <mergeCell ref="G25:I25"/>
    <mergeCell ref="J25:K25"/>
    <mergeCell ref="B12:E12"/>
    <mergeCell ref="B13:E13"/>
    <mergeCell ref="F13:K13"/>
    <mergeCell ref="B25:E25"/>
    <mergeCell ref="B26:E26"/>
    <mergeCell ref="F26:K26"/>
    <mergeCell ref="J68:K68"/>
    <mergeCell ref="G69:I69"/>
    <mergeCell ref="J69:K69"/>
    <mergeCell ref="G70:I70"/>
    <mergeCell ref="J70:K70"/>
    <mergeCell ref="G71:I71"/>
    <mergeCell ref="J71:K71"/>
    <mergeCell ref="J66:K66"/>
    <mergeCell ref="G67:I67"/>
    <mergeCell ref="J67:K67"/>
    <mergeCell ref="G39:I39"/>
    <mergeCell ref="J39:K39"/>
    <mergeCell ref="A62:A64"/>
    <mergeCell ref="A76:A78"/>
    <mergeCell ref="A3:A5"/>
    <mergeCell ref="A16:A18"/>
    <mergeCell ref="A33:A35"/>
    <mergeCell ref="A1:K2"/>
    <mergeCell ref="A31:K32"/>
    <mergeCell ref="A47:A49"/>
    <mergeCell ref="B72:E72"/>
    <mergeCell ref="G72:I72"/>
    <mergeCell ref="J72:K72"/>
    <mergeCell ref="B73:E73"/>
    <mergeCell ref="F73:K73"/>
    <mergeCell ref="G41:I41"/>
    <mergeCell ref="J41:K41"/>
    <mergeCell ref="G42:I42"/>
    <mergeCell ref="J42:K42"/>
    <mergeCell ref="G40:I40"/>
    <mergeCell ref="J40:K40"/>
    <mergeCell ref="G62:I62"/>
    <mergeCell ref="J62:K62"/>
    <mergeCell ref="G43:I43"/>
    <mergeCell ref="J43:K43"/>
    <mergeCell ref="F44:K44"/>
  </mergeCells>
  <phoneticPr fontId="20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&amp;C&amp;"DB Sans,Standard"&amp;9&amp;K00-033&amp;F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886B4-4A2B-4B13-98C8-B4B0AAFC2848}">
  <dimension ref="A1:M201"/>
  <sheetViews>
    <sheetView view="pageLayout" topLeftCell="A76" zoomScaleNormal="100" workbookViewId="0">
      <selection activeCell="A25" sqref="A25:XFD25"/>
    </sheetView>
  </sheetViews>
  <sheetFormatPr defaultColWidth="11.5703125" defaultRowHeight="14.45"/>
  <cols>
    <col min="1" max="1" width="6.42578125" customWidth="1"/>
    <col min="6" max="6" width="20.42578125" customWidth="1"/>
    <col min="7" max="7" width="12.85546875" customWidth="1"/>
    <col min="8" max="8" width="8.42578125" customWidth="1"/>
  </cols>
  <sheetData>
    <row r="1" spans="1:10" ht="17.45" customHeight="1">
      <c r="A1" s="172" t="s">
        <v>67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ht="15" customHeight="1" thickBot="1">
      <c r="A2" s="173"/>
      <c r="B2" s="173"/>
      <c r="C2" s="173"/>
      <c r="D2" s="173"/>
      <c r="E2" s="173"/>
      <c r="F2" s="173"/>
      <c r="G2" s="173"/>
      <c r="H2" s="173"/>
      <c r="I2" s="173"/>
      <c r="J2" s="173"/>
    </row>
    <row r="3" spans="1:10">
      <c r="A3" s="169" t="s">
        <v>18</v>
      </c>
      <c r="B3" s="223" t="s">
        <v>19</v>
      </c>
      <c r="C3" s="224"/>
      <c r="D3" s="12" t="s">
        <v>20</v>
      </c>
      <c r="E3" s="13" t="s">
        <v>21</v>
      </c>
      <c r="F3" s="29" t="s">
        <v>22</v>
      </c>
      <c r="G3" s="192" t="s">
        <v>68</v>
      </c>
      <c r="H3" s="194"/>
      <c r="I3" s="192" t="s">
        <v>69</v>
      </c>
      <c r="J3" s="195"/>
    </row>
    <row r="4" spans="1:10">
      <c r="A4" s="165"/>
      <c r="B4" s="225"/>
      <c r="C4" s="226"/>
      <c r="D4" s="15" t="s">
        <v>25</v>
      </c>
      <c r="E4" s="16" t="s">
        <v>26</v>
      </c>
      <c r="F4" s="17" t="s">
        <v>27</v>
      </c>
      <c r="G4" s="198" t="s">
        <v>27</v>
      </c>
      <c r="H4" s="200"/>
      <c r="I4" s="198" t="s">
        <v>27</v>
      </c>
      <c r="J4" s="201"/>
    </row>
    <row r="5" spans="1:10" ht="15" thickBot="1">
      <c r="A5" s="246"/>
      <c r="B5" s="270"/>
      <c r="C5" s="271"/>
      <c r="D5" s="19"/>
      <c r="E5" s="20"/>
      <c r="F5" s="18"/>
      <c r="G5" s="202"/>
      <c r="H5" s="204"/>
      <c r="I5" s="202"/>
      <c r="J5" s="285"/>
    </row>
    <row r="6" spans="1:10">
      <c r="A6" s="68" t="s">
        <v>70</v>
      </c>
      <c r="B6" s="205" t="s">
        <v>30</v>
      </c>
      <c r="C6" s="206"/>
      <c r="D6" s="23">
        <v>10</v>
      </c>
      <c r="E6" s="24">
        <v>8</v>
      </c>
      <c r="F6" s="95">
        <v>100</v>
      </c>
      <c r="G6" s="213">
        <v>100</v>
      </c>
      <c r="H6" s="215"/>
      <c r="I6" s="213">
        <v>100</v>
      </c>
      <c r="J6" s="221"/>
    </row>
    <row r="7" spans="1:10" ht="15" thickBot="1">
      <c r="A7" s="64" t="s">
        <v>71</v>
      </c>
      <c r="B7" s="230" t="s">
        <v>47</v>
      </c>
      <c r="C7" s="231"/>
      <c r="D7" s="27">
        <v>10</v>
      </c>
      <c r="E7" s="28">
        <v>8</v>
      </c>
      <c r="F7" s="103">
        <v>100</v>
      </c>
      <c r="G7" s="211">
        <v>100</v>
      </c>
      <c r="H7" s="220"/>
      <c r="I7" s="211">
        <v>100</v>
      </c>
      <c r="J7" s="212"/>
    </row>
    <row r="8" spans="1:10" ht="15" thickBot="1">
      <c r="A8" s="105"/>
      <c r="B8" s="175" t="s">
        <v>36</v>
      </c>
      <c r="C8" s="175"/>
      <c r="D8" s="175"/>
      <c r="E8" s="175"/>
      <c r="F8" s="102">
        <f>SUM(F6:F7)</f>
        <v>200</v>
      </c>
      <c r="G8" s="279">
        <f>SUM(G6:H7)</f>
        <v>200</v>
      </c>
      <c r="H8" s="278"/>
      <c r="I8" s="279">
        <f>SUM(I6:J7)</f>
        <v>200</v>
      </c>
      <c r="J8" s="178"/>
    </row>
    <row r="9" spans="1:10" ht="15" thickBot="1">
      <c r="A9" s="93"/>
      <c r="B9" s="175" t="s">
        <v>37</v>
      </c>
      <c r="C9" s="175"/>
      <c r="D9" s="175"/>
      <c r="E9" s="175"/>
      <c r="F9" s="177">
        <f>SUM(F8:J8)</f>
        <v>600</v>
      </c>
      <c r="G9" s="177"/>
      <c r="H9" s="177"/>
      <c r="I9" s="177"/>
      <c r="J9" s="178"/>
    </row>
    <row r="10" spans="1:10">
      <c r="B10" s="49"/>
      <c r="C10" s="49"/>
      <c r="D10" s="49"/>
      <c r="E10" s="49"/>
      <c r="F10" s="51"/>
      <c r="G10" s="51"/>
      <c r="H10" s="51"/>
      <c r="I10" s="51"/>
      <c r="J10" s="51"/>
    </row>
    <row r="11" spans="1:10">
      <c r="B11" s="49"/>
      <c r="C11" s="49"/>
      <c r="D11" s="49"/>
      <c r="E11" s="49"/>
      <c r="F11" s="51"/>
      <c r="G11" s="51"/>
      <c r="H11" s="51"/>
      <c r="I11" s="51"/>
      <c r="J11" s="51"/>
    </row>
    <row r="12" spans="1:10">
      <c r="B12" s="49"/>
      <c r="C12" s="49"/>
      <c r="D12" s="49"/>
      <c r="E12" s="49"/>
      <c r="F12" s="51"/>
      <c r="G12" s="51"/>
      <c r="H12" s="51"/>
      <c r="I12" s="51"/>
      <c r="J12" s="51"/>
    </row>
    <row r="13" spans="1:10">
      <c r="B13" s="49"/>
      <c r="C13" s="49"/>
      <c r="D13" s="49"/>
      <c r="E13" s="49"/>
      <c r="F13" s="51"/>
      <c r="G13" s="51"/>
      <c r="H13" s="51"/>
      <c r="I13" s="51"/>
      <c r="J13" s="51"/>
    </row>
    <row r="14" spans="1:10">
      <c r="B14" s="49"/>
      <c r="C14" s="49"/>
      <c r="D14" s="49"/>
      <c r="E14" s="49"/>
      <c r="F14" s="51"/>
      <c r="G14" s="51"/>
      <c r="H14" s="51"/>
      <c r="I14" s="51"/>
      <c r="J14" s="51"/>
    </row>
    <row r="15" spans="1:10">
      <c r="B15" s="49"/>
      <c r="C15" s="49"/>
      <c r="D15" s="49"/>
      <c r="E15" s="49"/>
      <c r="F15" s="51"/>
      <c r="G15" s="51"/>
      <c r="H15" s="51"/>
      <c r="I15" s="51"/>
      <c r="J15" s="51"/>
    </row>
    <row r="16" spans="1:10">
      <c r="B16" s="49"/>
      <c r="C16" s="49"/>
      <c r="D16" s="49"/>
      <c r="E16" s="49"/>
      <c r="F16" s="51"/>
      <c r="G16" s="51"/>
      <c r="H16" s="51"/>
      <c r="I16" s="51"/>
      <c r="J16" s="51"/>
    </row>
    <row r="17" spans="2:10">
      <c r="B17" s="49"/>
      <c r="C17" s="49"/>
      <c r="D17" s="49"/>
      <c r="E17" s="49"/>
      <c r="F17" s="51"/>
      <c r="G17" s="51"/>
      <c r="H17" s="51"/>
      <c r="I17" s="51"/>
      <c r="J17" s="51"/>
    </row>
    <row r="18" spans="2:10">
      <c r="B18" s="49"/>
      <c r="C18" s="49"/>
      <c r="D18" s="49"/>
      <c r="E18" s="49"/>
      <c r="F18" s="51"/>
      <c r="G18" s="51"/>
      <c r="H18" s="51"/>
      <c r="I18" s="51"/>
      <c r="J18" s="51"/>
    </row>
    <row r="19" spans="2:10">
      <c r="B19" s="49"/>
      <c r="C19" s="49"/>
      <c r="D19" s="49"/>
      <c r="E19" s="49"/>
      <c r="F19" s="51"/>
      <c r="G19" s="51"/>
      <c r="H19" s="51"/>
      <c r="I19" s="51"/>
      <c r="J19" s="51"/>
    </row>
    <row r="20" spans="2:10">
      <c r="B20" s="49"/>
      <c r="C20" s="49"/>
      <c r="D20" s="49"/>
      <c r="E20" s="49"/>
      <c r="F20" s="51"/>
      <c r="G20" s="51"/>
      <c r="H20" s="51"/>
      <c r="I20" s="51"/>
      <c r="J20" s="51"/>
    </row>
    <row r="21" spans="2:10">
      <c r="B21" s="49"/>
      <c r="C21" s="49"/>
      <c r="D21" s="49"/>
      <c r="E21" s="49"/>
      <c r="F21" s="51"/>
      <c r="G21" s="51"/>
      <c r="H21" s="51"/>
      <c r="I21" s="51"/>
      <c r="J21" s="51"/>
    </row>
    <row r="22" spans="2:10">
      <c r="B22" s="49"/>
      <c r="C22" s="49"/>
      <c r="D22" s="49"/>
      <c r="E22" s="49"/>
      <c r="F22" s="51"/>
      <c r="G22" s="51"/>
      <c r="H22" s="51"/>
      <c r="I22" s="51"/>
      <c r="J22" s="51"/>
    </row>
    <row r="23" spans="2:10">
      <c r="B23" s="49"/>
      <c r="C23" s="49"/>
      <c r="D23" s="49"/>
      <c r="E23" s="49"/>
      <c r="F23" s="51"/>
      <c r="G23" s="51"/>
      <c r="H23" s="51"/>
      <c r="I23" s="51"/>
      <c r="J23" s="51"/>
    </row>
    <row r="24" spans="2:10">
      <c r="B24" s="49"/>
      <c r="C24" s="49"/>
      <c r="D24" s="49"/>
      <c r="E24" s="49"/>
      <c r="F24" s="51"/>
      <c r="G24" s="51"/>
      <c r="H24" s="51"/>
      <c r="I24" s="51"/>
      <c r="J24" s="51"/>
    </row>
    <row r="25" spans="2:10" ht="15">
      <c r="B25" s="49"/>
      <c r="C25" s="49"/>
      <c r="D25" s="49"/>
      <c r="E25" s="49"/>
      <c r="F25" s="51"/>
      <c r="G25" s="51"/>
      <c r="H25" s="51"/>
      <c r="I25" s="51"/>
      <c r="J25" s="51"/>
    </row>
    <row r="26" spans="2:10" ht="15">
      <c r="B26" s="49"/>
      <c r="C26" s="49"/>
      <c r="D26" s="49"/>
      <c r="E26" s="49"/>
      <c r="F26" s="51"/>
      <c r="G26" s="51"/>
      <c r="H26" s="51"/>
      <c r="I26" s="51"/>
      <c r="J26" s="51"/>
    </row>
    <row r="27" spans="2:10">
      <c r="B27" s="49"/>
      <c r="C27" s="49"/>
      <c r="D27" s="49"/>
      <c r="E27" s="49"/>
      <c r="F27" s="51"/>
      <c r="G27" s="51"/>
      <c r="H27" s="51"/>
      <c r="I27" s="51"/>
      <c r="J27" s="51"/>
    </row>
    <row r="28" spans="2:10">
      <c r="B28" s="49"/>
      <c r="C28" s="49"/>
      <c r="D28" s="49"/>
      <c r="E28" s="49"/>
      <c r="F28" s="51"/>
      <c r="G28" s="51"/>
      <c r="H28" s="51"/>
      <c r="I28" s="51"/>
      <c r="J28" s="51"/>
    </row>
    <row r="29" spans="2:10">
      <c r="B29" s="49"/>
      <c r="C29" s="49"/>
      <c r="D29" s="49"/>
      <c r="E29" s="49"/>
      <c r="F29" s="51"/>
      <c r="G29" s="51"/>
      <c r="H29" s="51"/>
      <c r="I29" s="51"/>
      <c r="J29" s="51"/>
    </row>
    <row r="30" spans="2:10">
      <c r="B30" s="49"/>
      <c r="C30" s="49"/>
      <c r="D30" s="49"/>
      <c r="E30" s="49"/>
      <c r="F30" s="51"/>
      <c r="G30" s="51"/>
      <c r="H30" s="51"/>
      <c r="I30" s="51"/>
      <c r="J30" s="51"/>
    </row>
    <row r="31" spans="2:10">
      <c r="B31" s="49"/>
      <c r="C31" s="49"/>
      <c r="D31" s="49"/>
      <c r="E31" s="49"/>
      <c r="F31" s="51"/>
      <c r="G31" s="51"/>
      <c r="H31" s="51"/>
      <c r="I31" s="51"/>
      <c r="J31" s="51"/>
    </row>
    <row r="32" spans="2:10">
      <c r="B32" s="49"/>
      <c r="C32" s="49"/>
      <c r="D32" s="49"/>
      <c r="E32" s="49"/>
      <c r="F32" s="51"/>
      <c r="G32" s="51"/>
      <c r="H32" s="51"/>
      <c r="I32" s="51"/>
      <c r="J32" s="51"/>
    </row>
    <row r="33" spans="1:10" ht="17.45" customHeight="1">
      <c r="A33" s="172" t="s">
        <v>72</v>
      </c>
      <c r="B33" s="172"/>
      <c r="C33" s="172"/>
      <c r="D33" s="172"/>
      <c r="E33" s="172"/>
      <c r="F33" s="172"/>
      <c r="G33" s="172"/>
      <c r="H33" s="172"/>
      <c r="I33" s="172"/>
      <c r="J33" s="172"/>
    </row>
    <row r="34" spans="1:10" ht="17.100000000000001" customHeight="1" thickBot="1">
      <c r="A34" s="173"/>
      <c r="B34" s="173"/>
      <c r="C34" s="173"/>
      <c r="D34" s="173"/>
      <c r="E34" s="173"/>
      <c r="F34" s="173"/>
      <c r="G34" s="173"/>
      <c r="H34" s="173"/>
      <c r="I34" s="173"/>
      <c r="J34" s="173"/>
    </row>
    <row r="35" spans="1:10">
      <c r="A35" s="169" t="s">
        <v>18</v>
      </c>
      <c r="B35" s="223" t="s">
        <v>19</v>
      </c>
      <c r="C35" s="224"/>
      <c r="D35" s="13" t="s">
        <v>20</v>
      </c>
      <c r="E35" s="193" t="s">
        <v>73</v>
      </c>
      <c r="F35" s="194"/>
      <c r="G35" s="192" t="s">
        <v>74</v>
      </c>
      <c r="H35" s="194"/>
      <c r="I35" s="192" t="s">
        <v>75</v>
      </c>
      <c r="J35" s="195"/>
    </row>
    <row r="36" spans="1:10">
      <c r="A36" s="165"/>
      <c r="B36" s="225"/>
      <c r="C36" s="226"/>
      <c r="D36" s="16" t="s">
        <v>25</v>
      </c>
      <c r="E36" s="199" t="s">
        <v>27</v>
      </c>
      <c r="F36" s="200"/>
      <c r="G36" s="198" t="s">
        <v>27</v>
      </c>
      <c r="H36" s="199"/>
      <c r="I36" s="198" t="s">
        <v>27</v>
      </c>
      <c r="J36" s="201"/>
    </row>
    <row r="37" spans="1:10" ht="15" thickBot="1">
      <c r="A37" s="267"/>
      <c r="B37" s="291"/>
      <c r="C37" s="292"/>
      <c r="D37" s="135"/>
      <c r="E37" s="290"/>
      <c r="F37" s="287"/>
      <c r="G37" s="286"/>
      <c r="H37" s="287"/>
      <c r="I37" s="136"/>
      <c r="J37" s="137"/>
    </row>
    <row r="38" spans="1:10" ht="15" thickTop="1">
      <c r="A38" s="64" t="s">
        <v>76</v>
      </c>
      <c r="B38" s="288" t="s">
        <v>30</v>
      </c>
      <c r="C38" s="289"/>
      <c r="D38" s="132">
        <v>2</v>
      </c>
      <c r="E38" s="274">
        <v>100</v>
      </c>
      <c r="F38" s="275"/>
      <c r="G38" s="276">
        <v>100</v>
      </c>
      <c r="H38" s="275"/>
      <c r="I38" s="276">
        <v>100</v>
      </c>
      <c r="J38" s="284"/>
    </row>
    <row r="39" spans="1:10">
      <c r="A39" s="57" t="s">
        <v>77</v>
      </c>
      <c r="B39" s="207" t="s">
        <v>30</v>
      </c>
      <c r="C39" s="208"/>
      <c r="D39" s="133">
        <v>3.2</v>
      </c>
      <c r="E39" s="217">
        <v>100</v>
      </c>
      <c r="F39" s="218"/>
      <c r="G39" s="276">
        <v>100</v>
      </c>
      <c r="H39" s="275"/>
      <c r="I39" s="216">
        <v>100</v>
      </c>
      <c r="J39" s="222"/>
    </row>
    <row r="40" spans="1:10">
      <c r="A40" s="57" t="s">
        <v>78</v>
      </c>
      <c r="B40" s="207" t="s">
        <v>30</v>
      </c>
      <c r="C40" s="208"/>
      <c r="D40" s="133">
        <v>5</v>
      </c>
      <c r="E40" s="274">
        <v>100</v>
      </c>
      <c r="F40" s="275"/>
      <c r="G40" s="276">
        <v>100</v>
      </c>
      <c r="H40" s="275"/>
      <c r="I40" s="216">
        <v>100</v>
      </c>
      <c r="J40" s="222"/>
    </row>
    <row r="41" spans="1:10">
      <c r="A41" s="57" t="s">
        <v>79</v>
      </c>
      <c r="B41" s="207" t="s">
        <v>30</v>
      </c>
      <c r="C41" s="208"/>
      <c r="D41" s="133">
        <v>6.3</v>
      </c>
      <c r="E41" s="217">
        <v>100</v>
      </c>
      <c r="F41" s="218"/>
      <c r="G41" s="276">
        <v>100</v>
      </c>
      <c r="H41" s="275"/>
      <c r="I41" s="216">
        <v>100</v>
      </c>
      <c r="J41" s="222"/>
    </row>
    <row r="42" spans="1:10">
      <c r="A42" s="57" t="s">
        <v>80</v>
      </c>
      <c r="B42" s="207" t="s">
        <v>30</v>
      </c>
      <c r="C42" s="208"/>
      <c r="D42" s="133">
        <v>10</v>
      </c>
      <c r="E42" s="274">
        <v>100</v>
      </c>
      <c r="F42" s="275"/>
      <c r="G42" s="276">
        <v>100</v>
      </c>
      <c r="H42" s="275"/>
      <c r="I42" s="216">
        <v>100</v>
      </c>
      <c r="J42" s="222"/>
    </row>
    <row r="43" spans="1:10">
      <c r="A43" s="57" t="s">
        <v>81</v>
      </c>
      <c r="B43" s="207" t="s">
        <v>30</v>
      </c>
      <c r="C43" s="208"/>
      <c r="D43" s="133">
        <v>12.5</v>
      </c>
      <c r="E43" s="217">
        <v>100</v>
      </c>
      <c r="F43" s="218"/>
      <c r="G43" s="276">
        <v>100</v>
      </c>
      <c r="H43" s="275"/>
      <c r="I43" s="216">
        <v>100</v>
      </c>
      <c r="J43" s="222"/>
    </row>
    <row r="44" spans="1:10" ht="15" thickBot="1">
      <c r="A44" s="65" t="s">
        <v>82</v>
      </c>
      <c r="B44" s="230" t="s">
        <v>30</v>
      </c>
      <c r="C44" s="231"/>
      <c r="D44" s="134">
        <v>15</v>
      </c>
      <c r="E44" s="219">
        <v>100</v>
      </c>
      <c r="F44" s="220"/>
      <c r="G44" s="211">
        <v>100</v>
      </c>
      <c r="H44" s="220"/>
      <c r="I44" s="211">
        <v>100</v>
      </c>
      <c r="J44" s="212"/>
    </row>
    <row r="45" spans="1:10">
      <c r="A45" s="64" t="s">
        <v>83</v>
      </c>
      <c r="B45" s="38" t="s">
        <v>47</v>
      </c>
      <c r="C45" s="39"/>
      <c r="D45" s="132">
        <v>3.2</v>
      </c>
      <c r="E45" s="274">
        <v>100</v>
      </c>
      <c r="F45" s="275"/>
      <c r="G45" s="276">
        <v>100</v>
      </c>
      <c r="H45" s="275"/>
      <c r="I45" s="276">
        <v>100</v>
      </c>
      <c r="J45" s="284"/>
    </row>
    <row r="46" spans="1:10">
      <c r="A46" s="57" t="s">
        <v>84</v>
      </c>
      <c r="B46" s="34" t="s">
        <v>47</v>
      </c>
      <c r="C46" s="35"/>
      <c r="D46" s="133">
        <v>5</v>
      </c>
      <c r="E46" s="217">
        <v>100</v>
      </c>
      <c r="F46" s="218"/>
      <c r="G46" s="276">
        <v>100</v>
      </c>
      <c r="H46" s="275"/>
      <c r="I46" s="216">
        <v>100</v>
      </c>
      <c r="J46" s="222"/>
    </row>
    <row r="47" spans="1:10">
      <c r="A47" s="57" t="s">
        <v>85</v>
      </c>
      <c r="B47" s="34" t="s">
        <v>47</v>
      </c>
      <c r="C47" s="35"/>
      <c r="D47" s="133">
        <v>6.3</v>
      </c>
      <c r="E47" s="217">
        <v>100</v>
      </c>
      <c r="F47" s="218"/>
      <c r="G47" s="276">
        <v>100</v>
      </c>
      <c r="H47" s="275"/>
      <c r="I47" s="216">
        <v>100</v>
      </c>
      <c r="J47" s="222"/>
    </row>
    <row r="48" spans="1:10">
      <c r="A48" s="57" t="s">
        <v>86</v>
      </c>
      <c r="B48" s="34" t="s">
        <v>47</v>
      </c>
      <c r="C48" s="35"/>
      <c r="D48" s="133">
        <v>10</v>
      </c>
      <c r="E48" s="217">
        <v>100</v>
      </c>
      <c r="F48" s="218"/>
      <c r="G48" s="276">
        <v>100</v>
      </c>
      <c r="H48" s="275"/>
      <c r="I48" s="216">
        <v>100</v>
      </c>
      <c r="J48" s="222"/>
    </row>
    <row r="49" spans="1:10">
      <c r="A49" s="57" t="s">
        <v>87</v>
      </c>
      <c r="B49" s="34" t="s">
        <v>47</v>
      </c>
      <c r="C49" s="35"/>
      <c r="D49" s="133">
        <v>12.5</v>
      </c>
      <c r="E49" s="217">
        <v>100</v>
      </c>
      <c r="F49" s="218"/>
      <c r="G49" s="276">
        <v>100</v>
      </c>
      <c r="H49" s="275"/>
      <c r="I49" s="216">
        <v>100</v>
      </c>
      <c r="J49" s="222"/>
    </row>
    <row r="50" spans="1:10">
      <c r="A50" s="57" t="s">
        <v>88</v>
      </c>
      <c r="B50" s="207" t="s">
        <v>47</v>
      </c>
      <c r="C50" s="208"/>
      <c r="D50" s="133">
        <v>15</v>
      </c>
      <c r="E50" s="217">
        <v>100</v>
      </c>
      <c r="F50" s="218"/>
      <c r="G50" s="276">
        <v>100</v>
      </c>
      <c r="H50" s="275"/>
      <c r="I50" s="216">
        <v>100</v>
      </c>
      <c r="J50" s="222"/>
    </row>
    <row r="51" spans="1:10" ht="15" thickBot="1">
      <c r="A51" s="58" t="s">
        <v>89</v>
      </c>
      <c r="B51" s="230" t="s">
        <v>47</v>
      </c>
      <c r="C51" s="231"/>
      <c r="D51" s="134">
        <v>20</v>
      </c>
      <c r="E51" s="219">
        <v>100</v>
      </c>
      <c r="F51" s="220"/>
      <c r="G51" s="276">
        <v>100</v>
      </c>
      <c r="H51" s="275"/>
      <c r="I51" s="211">
        <v>100</v>
      </c>
      <c r="J51" s="212"/>
    </row>
    <row r="52" spans="1:10" ht="15" thickBot="1">
      <c r="A52" s="93"/>
      <c r="B52" s="175" t="s">
        <v>36</v>
      </c>
      <c r="C52" s="175"/>
      <c r="D52" s="175"/>
      <c r="E52" s="177">
        <f>SUM(E38:F51)</f>
        <v>1400</v>
      </c>
      <c r="F52" s="278"/>
      <c r="G52" s="279">
        <f>SUM(G38:H51)</f>
        <v>1400</v>
      </c>
      <c r="H52" s="278"/>
      <c r="I52" s="279">
        <f>SUM(I38:J51)</f>
        <v>1400</v>
      </c>
      <c r="J52" s="178"/>
    </row>
    <row r="53" spans="1:10" ht="15" thickBot="1">
      <c r="A53" s="93"/>
      <c r="B53" s="175" t="s">
        <v>37</v>
      </c>
      <c r="C53" s="175"/>
      <c r="D53" s="175"/>
      <c r="E53" s="104"/>
      <c r="F53" s="177">
        <f>SUM(E52:J52)</f>
        <v>4200</v>
      </c>
      <c r="G53" s="177"/>
      <c r="H53" s="177"/>
      <c r="I53" s="177"/>
      <c r="J53" s="178"/>
    </row>
    <row r="54" spans="1:10">
      <c r="B54" s="46"/>
      <c r="C54" s="46"/>
      <c r="D54" s="43"/>
      <c r="E54" s="44"/>
      <c r="F54" s="44"/>
      <c r="G54" s="45"/>
      <c r="H54" s="45"/>
      <c r="I54" s="45"/>
      <c r="J54" s="45"/>
    </row>
    <row r="55" spans="1:10">
      <c r="B55" s="46"/>
      <c r="C55" s="46"/>
      <c r="D55" s="43"/>
      <c r="E55" s="44"/>
      <c r="F55" s="44"/>
      <c r="G55" s="45"/>
      <c r="H55" s="45"/>
      <c r="I55" s="45"/>
      <c r="J55" s="45"/>
    </row>
    <row r="56" spans="1:10">
      <c r="B56" s="46"/>
      <c r="C56" s="46"/>
      <c r="D56" s="43"/>
      <c r="E56" s="44"/>
      <c r="F56" s="44"/>
      <c r="G56" s="45"/>
      <c r="H56" s="45"/>
      <c r="I56" s="45"/>
      <c r="J56" s="45"/>
    </row>
    <row r="57" spans="1:10">
      <c r="B57" s="46"/>
      <c r="C57" s="46"/>
      <c r="D57" s="43"/>
      <c r="E57" s="44"/>
      <c r="F57" s="44"/>
      <c r="G57" s="45"/>
      <c r="H57" s="45"/>
      <c r="I57" s="45"/>
      <c r="J57" s="45"/>
    </row>
    <row r="59" spans="1:10">
      <c r="B59" s="46"/>
      <c r="C59" s="46"/>
      <c r="D59" s="43"/>
    </row>
    <row r="62" spans="1:10">
      <c r="B62" s="11"/>
      <c r="C62" s="11"/>
      <c r="D62" s="11"/>
      <c r="E62" s="11"/>
      <c r="F62" s="11"/>
      <c r="G62" s="11"/>
      <c r="H62" s="11"/>
      <c r="I62" s="11"/>
      <c r="J62" s="11"/>
    </row>
    <row r="63" spans="1:10" ht="17.45" customHeight="1">
      <c r="A63" s="172" t="s">
        <v>90</v>
      </c>
      <c r="B63" s="172"/>
      <c r="C63" s="172"/>
      <c r="D63" s="172"/>
      <c r="E63" s="172"/>
      <c r="F63" s="172"/>
      <c r="G63" s="172"/>
      <c r="H63" s="172"/>
      <c r="I63" s="172"/>
      <c r="J63" s="172"/>
    </row>
    <row r="64" spans="1:10" ht="18.600000000000001" customHeight="1" thickBot="1">
      <c r="A64" s="173"/>
      <c r="B64" s="173"/>
      <c r="C64" s="173"/>
      <c r="D64" s="173"/>
      <c r="E64" s="173"/>
      <c r="F64" s="173"/>
      <c r="G64" s="173"/>
      <c r="H64" s="173"/>
      <c r="I64" s="173"/>
      <c r="J64" s="173"/>
    </row>
    <row r="65" spans="1:10">
      <c r="A65" s="169" t="s">
        <v>18</v>
      </c>
      <c r="B65" s="223" t="s">
        <v>19</v>
      </c>
      <c r="C65" s="224"/>
      <c r="D65" s="13" t="s">
        <v>20</v>
      </c>
      <c r="E65" s="193" t="s">
        <v>73</v>
      </c>
      <c r="F65" s="194"/>
      <c r="G65" s="192" t="s">
        <v>74</v>
      </c>
      <c r="H65" s="194"/>
      <c r="I65" s="192" t="s">
        <v>75</v>
      </c>
      <c r="J65" s="195"/>
    </row>
    <row r="66" spans="1:10">
      <c r="A66" s="165"/>
      <c r="B66" s="225"/>
      <c r="C66" s="226"/>
      <c r="D66" s="16" t="s">
        <v>25</v>
      </c>
      <c r="E66" s="199" t="s">
        <v>27</v>
      </c>
      <c r="F66" s="200"/>
      <c r="G66" s="198" t="s">
        <v>27</v>
      </c>
      <c r="H66" s="199"/>
      <c r="I66" s="198" t="s">
        <v>27</v>
      </c>
      <c r="J66" s="201"/>
    </row>
    <row r="67" spans="1:10" ht="15" thickBot="1">
      <c r="A67" s="246"/>
      <c r="B67" s="270"/>
      <c r="C67" s="271"/>
      <c r="D67" s="20"/>
      <c r="E67" s="203"/>
      <c r="F67" s="204"/>
      <c r="G67" s="202"/>
      <c r="H67" s="204"/>
      <c r="I67" s="31"/>
      <c r="J67" s="22"/>
    </row>
    <row r="68" spans="1:10">
      <c r="A68" s="68" t="s">
        <v>91</v>
      </c>
      <c r="B68" s="205" t="s">
        <v>30</v>
      </c>
      <c r="C68" s="206"/>
      <c r="D68" s="132">
        <v>2</v>
      </c>
      <c r="E68" s="249">
        <v>100</v>
      </c>
      <c r="F68" s="250"/>
      <c r="G68" s="272">
        <v>100</v>
      </c>
      <c r="H68" s="250"/>
      <c r="I68" s="272">
        <v>100</v>
      </c>
      <c r="J68" s="273"/>
    </row>
    <row r="69" spans="1:10">
      <c r="A69" s="57" t="s">
        <v>92</v>
      </c>
      <c r="B69" s="207" t="s">
        <v>30</v>
      </c>
      <c r="C69" s="208"/>
      <c r="D69" s="133">
        <v>3.2</v>
      </c>
      <c r="E69" s="249">
        <v>100</v>
      </c>
      <c r="F69" s="250"/>
      <c r="G69" s="272">
        <v>100</v>
      </c>
      <c r="H69" s="250"/>
      <c r="I69" s="272">
        <v>100</v>
      </c>
      <c r="J69" s="273"/>
    </row>
    <row r="70" spans="1:10">
      <c r="A70" s="57" t="s">
        <v>93</v>
      </c>
      <c r="B70" s="207" t="s">
        <v>30</v>
      </c>
      <c r="C70" s="208"/>
      <c r="D70" s="133">
        <v>5</v>
      </c>
      <c r="E70" s="249">
        <v>100</v>
      </c>
      <c r="F70" s="250"/>
      <c r="G70" s="272">
        <v>100</v>
      </c>
      <c r="H70" s="250"/>
      <c r="I70" s="272">
        <v>100</v>
      </c>
      <c r="J70" s="273"/>
    </row>
    <row r="71" spans="1:10">
      <c r="A71" s="57" t="s">
        <v>94</v>
      </c>
      <c r="B71" s="207" t="s">
        <v>30</v>
      </c>
      <c r="C71" s="208"/>
      <c r="D71" s="133">
        <v>6.3</v>
      </c>
      <c r="E71" s="249">
        <v>100</v>
      </c>
      <c r="F71" s="250"/>
      <c r="G71" s="272">
        <v>100</v>
      </c>
      <c r="H71" s="250"/>
      <c r="I71" s="272">
        <v>100</v>
      </c>
      <c r="J71" s="273"/>
    </row>
    <row r="72" spans="1:10">
      <c r="A72" s="57" t="s">
        <v>95</v>
      </c>
      <c r="B72" s="207" t="s">
        <v>30</v>
      </c>
      <c r="C72" s="208"/>
      <c r="D72" s="133">
        <v>10</v>
      </c>
      <c r="E72" s="249">
        <v>100</v>
      </c>
      <c r="F72" s="250"/>
      <c r="G72" s="272">
        <v>100</v>
      </c>
      <c r="H72" s="250"/>
      <c r="I72" s="272">
        <v>100</v>
      </c>
      <c r="J72" s="273"/>
    </row>
    <row r="73" spans="1:10">
      <c r="A73" s="57" t="s">
        <v>96</v>
      </c>
      <c r="B73" s="207" t="s">
        <v>30</v>
      </c>
      <c r="C73" s="208"/>
      <c r="D73" s="133">
        <v>12.5</v>
      </c>
      <c r="E73" s="249">
        <v>100</v>
      </c>
      <c r="F73" s="250"/>
      <c r="G73" s="272">
        <v>100</v>
      </c>
      <c r="H73" s="250"/>
      <c r="I73" s="272">
        <v>100</v>
      </c>
      <c r="J73" s="273"/>
    </row>
    <row r="74" spans="1:10" ht="15" thickBot="1">
      <c r="A74" s="65" t="s">
        <v>97</v>
      </c>
      <c r="B74" s="230" t="s">
        <v>30</v>
      </c>
      <c r="C74" s="231"/>
      <c r="D74" s="134">
        <v>15</v>
      </c>
      <c r="E74" s="252">
        <v>100</v>
      </c>
      <c r="F74" s="253"/>
      <c r="G74" s="251">
        <v>100</v>
      </c>
      <c r="H74" s="253"/>
      <c r="I74" s="251">
        <v>100</v>
      </c>
      <c r="J74" s="254"/>
    </row>
    <row r="75" spans="1:10">
      <c r="A75" s="64" t="s">
        <v>98</v>
      </c>
      <c r="B75" s="38" t="s">
        <v>47</v>
      </c>
      <c r="C75" s="39"/>
      <c r="D75" s="132">
        <v>3.2</v>
      </c>
      <c r="E75" s="249">
        <v>100</v>
      </c>
      <c r="F75" s="250"/>
      <c r="G75" s="272">
        <v>100</v>
      </c>
      <c r="H75" s="250"/>
      <c r="I75" s="272">
        <v>100</v>
      </c>
      <c r="J75" s="273"/>
    </row>
    <row r="76" spans="1:10">
      <c r="A76" s="57" t="s">
        <v>99</v>
      </c>
      <c r="B76" s="34" t="s">
        <v>47</v>
      </c>
      <c r="C76" s="35"/>
      <c r="D76" s="133">
        <v>5</v>
      </c>
      <c r="E76" s="249">
        <v>100</v>
      </c>
      <c r="F76" s="250"/>
      <c r="G76" s="272">
        <v>100</v>
      </c>
      <c r="H76" s="250"/>
      <c r="I76" s="272">
        <v>100</v>
      </c>
      <c r="J76" s="273"/>
    </row>
    <row r="77" spans="1:10">
      <c r="A77" s="57" t="s">
        <v>100</v>
      </c>
      <c r="B77" s="34" t="s">
        <v>47</v>
      </c>
      <c r="C77" s="35"/>
      <c r="D77" s="133">
        <v>6.3</v>
      </c>
      <c r="E77" s="249">
        <v>100</v>
      </c>
      <c r="F77" s="250"/>
      <c r="G77" s="272">
        <v>100</v>
      </c>
      <c r="H77" s="250"/>
      <c r="I77" s="272">
        <v>100</v>
      </c>
      <c r="J77" s="273"/>
    </row>
    <row r="78" spans="1:10">
      <c r="A78" s="57" t="s">
        <v>101</v>
      </c>
      <c r="B78" s="34" t="s">
        <v>47</v>
      </c>
      <c r="C78" s="35"/>
      <c r="D78" s="133">
        <v>10</v>
      </c>
      <c r="E78" s="249">
        <v>100</v>
      </c>
      <c r="F78" s="250"/>
      <c r="G78" s="272">
        <v>100</v>
      </c>
      <c r="H78" s="250"/>
      <c r="I78" s="272">
        <v>100</v>
      </c>
      <c r="J78" s="273"/>
    </row>
    <row r="79" spans="1:10">
      <c r="A79" s="57" t="s">
        <v>102</v>
      </c>
      <c r="B79" s="34" t="s">
        <v>47</v>
      </c>
      <c r="C79" s="35"/>
      <c r="D79" s="133">
        <v>12.5</v>
      </c>
      <c r="E79" s="249">
        <v>100</v>
      </c>
      <c r="F79" s="250"/>
      <c r="G79" s="272">
        <v>100</v>
      </c>
      <c r="H79" s="250"/>
      <c r="I79" s="272">
        <v>100</v>
      </c>
      <c r="J79" s="273"/>
    </row>
    <row r="80" spans="1:10">
      <c r="A80" s="57" t="s">
        <v>103</v>
      </c>
      <c r="B80" s="207" t="s">
        <v>47</v>
      </c>
      <c r="C80" s="208"/>
      <c r="D80" s="133">
        <v>15</v>
      </c>
      <c r="E80" s="249">
        <v>100</v>
      </c>
      <c r="F80" s="250"/>
      <c r="G80" s="272">
        <v>100</v>
      </c>
      <c r="H80" s="250"/>
      <c r="I80" s="272">
        <v>100</v>
      </c>
      <c r="J80" s="273"/>
    </row>
    <row r="81" spans="1:11" ht="15" thickBot="1">
      <c r="A81" s="58" t="s">
        <v>104</v>
      </c>
      <c r="B81" s="230" t="s">
        <v>47</v>
      </c>
      <c r="C81" s="231"/>
      <c r="D81" s="134">
        <v>20</v>
      </c>
      <c r="E81" s="249">
        <v>100</v>
      </c>
      <c r="F81" s="250"/>
      <c r="G81" s="272">
        <v>100</v>
      </c>
      <c r="H81" s="250"/>
      <c r="I81" s="272">
        <v>100</v>
      </c>
      <c r="J81" s="273"/>
    </row>
    <row r="82" spans="1:11" ht="15" thickBot="1">
      <c r="A82" s="93"/>
      <c r="B82" s="175" t="s">
        <v>36</v>
      </c>
      <c r="C82" s="175"/>
      <c r="D82" s="175"/>
      <c r="E82" s="177">
        <f>SUM(E68:F81)</f>
        <v>1400</v>
      </c>
      <c r="F82" s="278"/>
      <c r="G82" s="279">
        <f>SUM(G68:H81)</f>
        <v>1400</v>
      </c>
      <c r="H82" s="278"/>
      <c r="I82" s="279">
        <f>SUM(I68:J81)</f>
        <v>1400</v>
      </c>
      <c r="J82" s="178"/>
    </row>
    <row r="83" spans="1:11" ht="15" thickBot="1">
      <c r="A83" s="94"/>
      <c r="B83" s="175" t="s">
        <v>37</v>
      </c>
      <c r="C83" s="175"/>
      <c r="D83" s="175"/>
      <c r="E83" s="104"/>
      <c r="F83" s="177">
        <f>SUM(E82:J82)</f>
        <v>4200</v>
      </c>
      <c r="G83" s="177"/>
      <c r="H83" s="177"/>
      <c r="I83" s="177"/>
      <c r="J83" s="178"/>
    </row>
    <row r="84" spans="1:11">
      <c r="B84" s="46"/>
      <c r="C84" s="46"/>
      <c r="D84" s="43"/>
      <c r="E84" s="44"/>
      <c r="F84" s="44"/>
      <c r="G84" s="45"/>
      <c r="H84" s="45"/>
      <c r="I84" s="45"/>
      <c r="J84" s="45"/>
    </row>
    <row r="85" spans="1:11">
      <c r="B85" s="46"/>
      <c r="C85" s="46"/>
      <c r="D85" s="43"/>
      <c r="E85" s="44"/>
      <c r="F85" s="44"/>
      <c r="G85" s="45"/>
      <c r="H85" s="45"/>
      <c r="I85" s="45"/>
      <c r="J85" s="45"/>
    </row>
    <row r="86" spans="1:11">
      <c r="B86" s="46"/>
      <c r="C86" s="46"/>
      <c r="D86" s="43"/>
      <c r="E86" s="44"/>
      <c r="F86" s="44"/>
      <c r="G86" s="45"/>
      <c r="H86" s="45"/>
      <c r="I86" s="45"/>
      <c r="J86" s="45"/>
    </row>
    <row r="87" spans="1:11">
      <c r="B87" s="46"/>
      <c r="C87" s="46"/>
      <c r="D87" s="43"/>
      <c r="E87" s="44"/>
      <c r="F87" s="44"/>
      <c r="G87" s="45"/>
      <c r="H87" s="45"/>
      <c r="I87" s="45"/>
      <c r="J87" s="45"/>
    </row>
    <row r="88" spans="1:11">
      <c r="B88" s="46"/>
      <c r="C88" s="46"/>
      <c r="D88" s="43"/>
      <c r="E88" s="44"/>
      <c r="F88" s="44"/>
      <c r="G88" s="45"/>
      <c r="H88" s="45"/>
      <c r="I88" s="45"/>
      <c r="J88" s="45"/>
    </row>
    <row r="89" spans="1:11">
      <c r="B89" s="46"/>
      <c r="C89" s="46"/>
      <c r="D89" s="43"/>
      <c r="E89" s="44"/>
      <c r="F89" s="44"/>
      <c r="G89" s="45"/>
      <c r="H89" s="45"/>
      <c r="I89" s="45"/>
      <c r="J89" s="45"/>
    </row>
    <row r="90" spans="1:11">
      <c r="B90" s="46"/>
      <c r="C90" s="46"/>
      <c r="D90" s="43"/>
      <c r="E90" s="44"/>
      <c r="F90" s="44"/>
      <c r="G90" s="45"/>
      <c r="H90" s="45"/>
      <c r="I90" s="45"/>
      <c r="J90" s="45"/>
    </row>
    <row r="91" spans="1:11">
      <c r="B91" s="46"/>
      <c r="C91" s="46"/>
      <c r="D91" s="43"/>
      <c r="E91" s="44"/>
      <c r="F91" s="44"/>
      <c r="G91" s="45"/>
      <c r="H91" s="45"/>
      <c r="I91" s="45"/>
      <c r="J91" s="45"/>
    </row>
    <row r="93" spans="1:11" ht="17.45">
      <c r="A93" s="268" t="s">
        <v>105</v>
      </c>
      <c r="B93" s="268"/>
      <c r="C93" s="268"/>
      <c r="D93" s="268"/>
      <c r="E93" s="268"/>
      <c r="F93" s="268"/>
      <c r="G93" s="268"/>
      <c r="H93" s="268"/>
      <c r="I93" s="268"/>
      <c r="J93" s="268"/>
      <c r="K93" s="268"/>
    </row>
    <row r="94" spans="1:11" ht="15" thickBot="1">
      <c r="A94" s="269" t="s">
        <v>106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</row>
    <row r="95" spans="1:11">
      <c r="A95" s="169" t="s">
        <v>18</v>
      </c>
      <c r="B95" s="223" t="s">
        <v>19</v>
      </c>
      <c r="C95" s="224"/>
      <c r="D95" s="13" t="s">
        <v>20</v>
      </c>
      <c r="E95" s="193" t="s">
        <v>107</v>
      </c>
      <c r="F95" s="194"/>
      <c r="G95" s="192" t="s">
        <v>108</v>
      </c>
      <c r="H95" s="193"/>
      <c r="I95" s="194"/>
      <c r="J95" s="192" t="s">
        <v>109</v>
      </c>
      <c r="K95" s="195"/>
    </row>
    <row r="96" spans="1:11">
      <c r="A96" s="165"/>
      <c r="B96" s="225"/>
      <c r="C96" s="226"/>
      <c r="D96" s="16" t="s">
        <v>25</v>
      </c>
      <c r="E96" s="199" t="s">
        <v>27</v>
      </c>
      <c r="F96" s="200"/>
      <c r="G96" s="198" t="s">
        <v>27</v>
      </c>
      <c r="H96" s="199"/>
      <c r="I96" s="200"/>
      <c r="J96" s="198" t="s">
        <v>27</v>
      </c>
      <c r="K96" s="201"/>
    </row>
    <row r="97" spans="1:11" ht="15" thickBot="1">
      <c r="A97" s="166"/>
      <c r="B97" s="270"/>
      <c r="C97" s="271"/>
      <c r="D97" s="20"/>
      <c r="E97" s="203"/>
      <c r="F97" s="204"/>
      <c r="G97" s="202"/>
      <c r="H97" s="203"/>
      <c r="I97" s="204"/>
      <c r="J97" s="202"/>
      <c r="K97" s="285"/>
    </row>
    <row r="98" spans="1:11">
      <c r="A98" s="68" t="s">
        <v>110</v>
      </c>
      <c r="B98" s="38" t="s">
        <v>30</v>
      </c>
      <c r="C98" s="39"/>
      <c r="D98" s="132">
        <v>2</v>
      </c>
      <c r="E98" s="214">
        <v>100</v>
      </c>
      <c r="F98" s="215"/>
      <c r="G98" s="213">
        <v>100</v>
      </c>
      <c r="H98" s="214"/>
      <c r="I98" s="215"/>
      <c r="J98" s="213">
        <v>100</v>
      </c>
      <c r="K98" s="221"/>
    </row>
    <row r="99" spans="1:11">
      <c r="A99" s="57" t="s">
        <v>111</v>
      </c>
      <c r="B99" s="34" t="s">
        <v>30</v>
      </c>
      <c r="C99" s="35"/>
      <c r="D99" s="133">
        <v>3.2</v>
      </c>
      <c r="E99" s="217">
        <v>100</v>
      </c>
      <c r="F99" s="218"/>
      <c r="G99" s="216">
        <v>100</v>
      </c>
      <c r="H99" s="217"/>
      <c r="I99" s="218"/>
      <c r="J99" s="216">
        <v>100</v>
      </c>
      <c r="K99" s="222"/>
    </row>
    <row r="100" spans="1:11">
      <c r="A100" s="57" t="s">
        <v>112</v>
      </c>
      <c r="B100" s="34" t="s">
        <v>30</v>
      </c>
      <c r="C100" s="35"/>
      <c r="D100" s="133">
        <v>5</v>
      </c>
      <c r="E100" s="217">
        <v>100</v>
      </c>
      <c r="F100" s="218"/>
      <c r="G100" s="216">
        <v>100</v>
      </c>
      <c r="H100" s="217"/>
      <c r="I100" s="218"/>
      <c r="J100" s="216">
        <v>100</v>
      </c>
      <c r="K100" s="222"/>
    </row>
    <row r="101" spans="1:11">
      <c r="A101" s="57" t="s">
        <v>113</v>
      </c>
      <c r="B101" s="34" t="s">
        <v>30</v>
      </c>
      <c r="C101" s="35"/>
      <c r="D101" s="133">
        <v>6.3</v>
      </c>
      <c r="E101" s="217">
        <v>100</v>
      </c>
      <c r="F101" s="218"/>
      <c r="G101" s="216">
        <v>100</v>
      </c>
      <c r="H101" s="217"/>
      <c r="I101" s="218"/>
      <c r="J101" s="216">
        <v>100</v>
      </c>
      <c r="K101" s="222"/>
    </row>
    <row r="102" spans="1:11">
      <c r="A102" s="57" t="s">
        <v>114</v>
      </c>
      <c r="B102" s="34" t="s">
        <v>30</v>
      </c>
      <c r="C102" s="35"/>
      <c r="D102" s="133">
        <v>10</v>
      </c>
      <c r="E102" s="217">
        <v>100</v>
      </c>
      <c r="F102" s="218"/>
      <c r="G102" s="216">
        <v>100</v>
      </c>
      <c r="H102" s="217"/>
      <c r="I102" s="218"/>
      <c r="J102" s="216">
        <v>100</v>
      </c>
      <c r="K102" s="222"/>
    </row>
    <row r="103" spans="1:11">
      <c r="A103" s="57" t="s">
        <v>115</v>
      </c>
      <c r="B103" s="34" t="s">
        <v>30</v>
      </c>
      <c r="C103" s="35"/>
      <c r="D103" s="133">
        <v>12.5</v>
      </c>
      <c r="E103" s="217">
        <v>100</v>
      </c>
      <c r="F103" s="218"/>
      <c r="G103" s="216">
        <v>100</v>
      </c>
      <c r="H103" s="217"/>
      <c r="I103" s="218"/>
      <c r="J103" s="216">
        <v>100</v>
      </c>
      <c r="K103" s="222"/>
    </row>
    <row r="104" spans="1:11" ht="15" thickBot="1">
      <c r="A104" s="65" t="s">
        <v>116</v>
      </c>
      <c r="B104" s="36" t="s">
        <v>30</v>
      </c>
      <c r="C104" s="37"/>
      <c r="D104" s="134">
        <v>15</v>
      </c>
      <c r="E104" s="219">
        <v>100</v>
      </c>
      <c r="F104" s="220"/>
      <c r="G104" s="211">
        <v>100</v>
      </c>
      <c r="H104" s="219"/>
      <c r="I104" s="220"/>
      <c r="J104" s="211">
        <v>100</v>
      </c>
      <c r="K104" s="212"/>
    </row>
    <row r="105" spans="1:11">
      <c r="A105" s="64" t="s">
        <v>117</v>
      </c>
      <c r="B105" s="38" t="s">
        <v>47</v>
      </c>
      <c r="C105" s="39"/>
      <c r="D105" s="132">
        <v>3.2</v>
      </c>
      <c r="E105" s="274">
        <v>100</v>
      </c>
      <c r="F105" s="275"/>
      <c r="G105" s="276">
        <v>100</v>
      </c>
      <c r="H105" s="274"/>
      <c r="I105" s="275"/>
      <c r="J105" s="276">
        <v>100</v>
      </c>
      <c r="K105" s="284"/>
    </row>
    <row r="106" spans="1:11">
      <c r="A106" s="57" t="s">
        <v>118</v>
      </c>
      <c r="B106" s="34" t="s">
        <v>47</v>
      </c>
      <c r="C106" s="35"/>
      <c r="D106" s="133">
        <v>5</v>
      </c>
      <c r="E106" s="217">
        <v>100</v>
      </c>
      <c r="F106" s="218"/>
      <c r="G106" s="216">
        <v>100</v>
      </c>
      <c r="H106" s="217"/>
      <c r="I106" s="218"/>
      <c r="J106" s="216">
        <v>100</v>
      </c>
      <c r="K106" s="222"/>
    </row>
    <row r="107" spans="1:11">
      <c r="A107" s="57" t="s">
        <v>119</v>
      </c>
      <c r="B107" s="34" t="s">
        <v>47</v>
      </c>
      <c r="C107" s="35"/>
      <c r="D107" s="133">
        <v>6.3</v>
      </c>
      <c r="E107" s="217">
        <v>100</v>
      </c>
      <c r="F107" s="218"/>
      <c r="G107" s="216">
        <v>100</v>
      </c>
      <c r="H107" s="217"/>
      <c r="I107" s="218"/>
      <c r="J107" s="216">
        <v>100</v>
      </c>
      <c r="K107" s="222"/>
    </row>
    <row r="108" spans="1:11">
      <c r="A108" s="57" t="s">
        <v>120</v>
      </c>
      <c r="B108" s="34" t="s">
        <v>47</v>
      </c>
      <c r="C108" s="35"/>
      <c r="D108" s="133">
        <v>10</v>
      </c>
      <c r="E108" s="217">
        <v>100</v>
      </c>
      <c r="F108" s="218"/>
      <c r="G108" s="216">
        <v>100</v>
      </c>
      <c r="H108" s="217"/>
      <c r="I108" s="218"/>
      <c r="J108" s="216">
        <v>100</v>
      </c>
      <c r="K108" s="222"/>
    </row>
    <row r="109" spans="1:11">
      <c r="A109" s="57" t="s">
        <v>121</v>
      </c>
      <c r="B109" s="34" t="s">
        <v>47</v>
      </c>
      <c r="C109" s="35"/>
      <c r="D109" s="133">
        <v>12.5</v>
      </c>
      <c r="E109" s="217">
        <v>100</v>
      </c>
      <c r="F109" s="218"/>
      <c r="G109" s="216">
        <v>100</v>
      </c>
      <c r="H109" s="217"/>
      <c r="I109" s="218"/>
      <c r="J109" s="216">
        <v>100</v>
      </c>
      <c r="K109" s="222"/>
    </row>
    <row r="110" spans="1:11">
      <c r="A110" s="57" t="s">
        <v>122</v>
      </c>
      <c r="B110" s="34" t="s">
        <v>47</v>
      </c>
      <c r="C110" s="35"/>
      <c r="D110" s="133">
        <v>15</v>
      </c>
      <c r="E110" s="217">
        <v>100</v>
      </c>
      <c r="F110" s="218"/>
      <c r="G110" s="216">
        <v>100</v>
      </c>
      <c r="H110" s="217"/>
      <c r="I110" s="218"/>
      <c r="J110" s="216">
        <v>100</v>
      </c>
      <c r="K110" s="222"/>
    </row>
    <row r="111" spans="1:11" ht="15" thickBot="1">
      <c r="A111" s="58" t="s">
        <v>123</v>
      </c>
      <c r="B111" s="36" t="s">
        <v>47</v>
      </c>
      <c r="C111" s="37"/>
      <c r="D111" s="134">
        <v>20</v>
      </c>
      <c r="E111" s="219">
        <v>100</v>
      </c>
      <c r="F111" s="220"/>
      <c r="G111" s="211">
        <v>100</v>
      </c>
      <c r="H111" s="219"/>
      <c r="I111" s="220"/>
      <c r="J111" s="211">
        <v>100</v>
      </c>
      <c r="K111" s="212"/>
    </row>
    <row r="112" spans="1:11" ht="15" thickBot="1">
      <c r="A112" s="93"/>
      <c r="B112" s="175" t="s">
        <v>36</v>
      </c>
      <c r="C112" s="175"/>
      <c r="D112" s="175"/>
      <c r="E112" s="177">
        <f>SUM(E98:F111)</f>
        <v>1400</v>
      </c>
      <c r="F112" s="278"/>
      <c r="G112" s="279">
        <f>SUM(G98:H111)</f>
        <v>1400</v>
      </c>
      <c r="H112" s="177"/>
      <c r="I112" s="278"/>
      <c r="J112" s="279">
        <f>SUM(I98:J111)</f>
        <v>1400</v>
      </c>
      <c r="K112" s="178"/>
    </row>
    <row r="113" spans="1:13" ht="15" thickBot="1">
      <c r="A113" s="94"/>
      <c r="B113" s="175" t="s">
        <v>37</v>
      </c>
      <c r="C113" s="175"/>
      <c r="D113" s="175"/>
      <c r="E113" s="177">
        <f>SUM(E112:K112)</f>
        <v>4200</v>
      </c>
      <c r="F113" s="177"/>
      <c r="G113" s="177"/>
      <c r="H113" s="177"/>
      <c r="I113" s="177"/>
      <c r="J113" s="177"/>
      <c r="K113" s="178"/>
    </row>
    <row r="114" spans="1:13">
      <c r="B114" s="49"/>
      <c r="C114" s="49"/>
      <c r="D114" s="49"/>
      <c r="E114" s="51"/>
      <c r="F114" s="51"/>
      <c r="G114" s="51"/>
      <c r="H114" s="51"/>
      <c r="I114" s="51"/>
      <c r="J114" s="51"/>
      <c r="K114" s="51"/>
    </row>
    <row r="115" spans="1:13">
      <c r="B115" s="49"/>
      <c r="C115" s="49"/>
      <c r="D115" s="49"/>
      <c r="E115" s="51"/>
      <c r="F115" s="51"/>
      <c r="G115" s="51"/>
      <c r="H115" s="51"/>
      <c r="I115" s="51"/>
      <c r="J115" s="51"/>
      <c r="K115" s="51"/>
    </row>
    <row r="116" spans="1:13">
      <c r="B116" s="49"/>
      <c r="C116" s="49"/>
      <c r="D116" s="49"/>
      <c r="E116" s="51"/>
      <c r="F116" s="51"/>
      <c r="G116" s="51"/>
      <c r="H116" s="51"/>
      <c r="I116" s="51"/>
      <c r="J116" s="51"/>
      <c r="K116" s="51"/>
    </row>
    <row r="117" spans="1:13">
      <c r="B117" s="49"/>
      <c r="C117" s="49"/>
      <c r="D117" s="49"/>
      <c r="E117" s="51"/>
      <c r="F117" s="51"/>
      <c r="G117" s="51"/>
      <c r="H117" s="51"/>
      <c r="I117" s="51"/>
      <c r="J117" s="51"/>
      <c r="K117" s="51"/>
    </row>
    <row r="118" spans="1:13">
      <c r="B118" s="49"/>
      <c r="C118" s="49"/>
      <c r="D118" s="49"/>
      <c r="E118" s="51"/>
      <c r="F118" s="51"/>
      <c r="G118" s="51"/>
      <c r="H118" s="51"/>
      <c r="I118" s="51"/>
      <c r="J118" s="51"/>
      <c r="K118" s="51"/>
    </row>
    <row r="119" spans="1:13">
      <c r="B119" s="49"/>
      <c r="C119" s="49"/>
      <c r="D119" s="49"/>
      <c r="E119" s="51"/>
      <c r="F119" s="51"/>
      <c r="G119" s="51"/>
      <c r="H119" s="51"/>
      <c r="I119" s="51"/>
      <c r="J119" s="51"/>
      <c r="K119" s="51"/>
    </row>
    <row r="120" spans="1:13">
      <c r="B120" s="49"/>
      <c r="C120" s="49"/>
      <c r="D120" s="49"/>
      <c r="E120" s="51"/>
      <c r="F120" s="51"/>
      <c r="G120" s="51"/>
      <c r="H120" s="51"/>
      <c r="I120" s="51"/>
      <c r="J120" s="51"/>
      <c r="K120" s="51"/>
    </row>
    <row r="121" spans="1:13">
      <c r="B121" s="49"/>
      <c r="C121" s="49"/>
      <c r="D121" s="49"/>
      <c r="E121" s="51"/>
      <c r="F121" s="51"/>
      <c r="G121" s="51"/>
      <c r="H121" s="51"/>
      <c r="I121" s="51"/>
      <c r="J121" s="51"/>
      <c r="K121" s="51"/>
    </row>
    <row r="122" spans="1:13">
      <c r="B122" s="49"/>
      <c r="C122" s="49"/>
      <c r="D122" s="49"/>
      <c r="E122" s="51"/>
      <c r="F122" s="51"/>
      <c r="G122" s="51"/>
      <c r="H122" s="51"/>
      <c r="I122" s="51"/>
      <c r="J122" s="51"/>
      <c r="K122" s="51"/>
    </row>
    <row r="123" spans="1:13" ht="17.45">
      <c r="A123" s="268" t="s">
        <v>124</v>
      </c>
      <c r="B123" s="268"/>
      <c r="C123" s="268"/>
      <c r="D123" s="268"/>
      <c r="E123" s="268"/>
      <c r="F123" s="268"/>
      <c r="G123" s="268"/>
      <c r="H123" s="268"/>
      <c r="I123" s="268"/>
      <c r="J123" s="268"/>
      <c r="K123" s="268"/>
    </row>
    <row r="124" spans="1:13" ht="15" thickBot="1">
      <c r="A124" s="283" t="s">
        <v>106</v>
      </c>
      <c r="B124" s="283"/>
      <c r="C124" s="283"/>
      <c r="D124" s="283"/>
      <c r="E124" s="283"/>
      <c r="F124" s="283"/>
      <c r="G124" s="283"/>
      <c r="H124" s="283"/>
      <c r="I124" s="283"/>
      <c r="J124" s="283"/>
      <c r="K124" s="283"/>
      <c r="L124" s="11"/>
      <c r="M124" s="11"/>
    </row>
    <row r="125" spans="1:13">
      <c r="A125" s="169" t="s">
        <v>18</v>
      </c>
      <c r="B125" s="223" t="s">
        <v>19</v>
      </c>
      <c r="C125" s="224"/>
      <c r="D125" s="13" t="s">
        <v>20</v>
      </c>
      <c r="E125" s="193" t="s">
        <v>107</v>
      </c>
      <c r="F125" s="193"/>
      <c r="G125" s="192" t="s">
        <v>108</v>
      </c>
      <c r="H125" s="193"/>
      <c r="I125" s="194"/>
      <c r="J125" s="193" t="s">
        <v>109</v>
      </c>
      <c r="K125" s="195"/>
      <c r="L125" s="11"/>
      <c r="M125" s="11"/>
    </row>
    <row r="126" spans="1:13">
      <c r="A126" s="165"/>
      <c r="B126" s="225"/>
      <c r="C126" s="226"/>
      <c r="D126" s="16" t="s">
        <v>25</v>
      </c>
      <c r="E126" s="199" t="s">
        <v>27</v>
      </c>
      <c r="F126" s="199"/>
      <c r="G126" s="198" t="s">
        <v>27</v>
      </c>
      <c r="H126" s="199"/>
      <c r="I126" s="200"/>
      <c r="J126" s="199" t="s">
        <v>27</v>
      </c>
      <c r="K126" s="201"/>
      <c r="L126" s="11"/>
      <c r="M126" s="11"/>
    </row>
    <row r="127" spans="1:13" ht="15" thickBot="1">
      <c r="A127" s="246"/>
      <c r="B127" s="270"/>
      <c r="C127" s="271"/>
      <c r="D127" s="20"/>
      <c r="E127" s="203"/>
      <c r="F127" s="203"/>
      <c r="G127" s="202"/>
      <c r="H127" s="203"/>
      <c r="I127" s="204"/>
      <c r="J127" s="203"/>
      <c r="K127" s="285"/>
      <c r="L127" s="11"/>
      <c r="M127" s="11"/>
    </row>
    <row r="128" spans="1:13" ht="14.1" customHeight="1">
      <c r="A128" s="68" t="s">
        <v>125</v>
      </c>
      <c r="B128" s="205" t="s">
        <v>30</v>
      </c>
      <c r="C128" s="206"/>
      <c r="D128" s="132">
        <v>2</v>
      </c>
      <c r="E128" s="281">
        <v>100</v>
      </c>
      <c r="F128" s="282"/>
      <c r="G128" s="280">
        <v>100</v>
      </c>
      <c r="H128" s="281"/>
      <c r="I128" s="282"/>
      <c r="J128" s="280">
        <v>100</v>
      </c>
      <c r="K128" s="296"/>
      <c r="L128" s="11"/>
      <c r="M128" s="11"/>
    </row>
    <row r="129" spans="1:13">
      <c r="A129" s="57" t="s">
        <v>126</v>
      </c>
      <c r="B129" s="207" t="s">
        <v>30</v>
      </c>
      <c r="C129" s="208"/>
      <c r="D129" s="133">
        <v>3.2</v>
      </c>
      <c r="E129" s="247">
        <v>100</v>
      </c>
      <c r="F129" s="248"/>
      <c r="G129" s="277">
        <v>100</v>
      </c>
      <c r="H129" s="247"/>
      <c r="I129" s="248"/>
      <c r="J129" s="277">
        <v>100</v>
      </c>
      <c r="K129" s="293"/>
      <c r="L129" s="11"/>
      <c r="M129" s="11"/>
    </row>
    <row r="130" spans="1:13">
      <c r="A130" s="57" t="s">
        <v>127</v>
      </c>
      <c r="B130" s="207" t="s">
        <v>30</v>
      </c>
      <c r="C130" s="208"/>
      <c r="D130" s="133">
        <v>5</v>
      </c>
      <c r="E130" s="247">
        <v>100</v>
      </c>
      <c r="F130" s="248"/>
      <c r="G130" s="277">
        <v>100</v>
      </c>
      <c r="H130" s="247"/>
      <c r="I130" s="248"/>
      <c r="J130" s="277">
        <v>100</v>
      </c>
      <c r="K130" s="293"/>
      <c r="L130" s="11"/>
      <c r="M130" s="11"/>
    </row>
    <row r="131" spans="1:13">
      <c r="A131" s="57" t="s">
        <v>128</v>
      </c>
      <c r="B131" s="207" t="s">
        <v>30</v>
      </c>
      <c r="C131" s="208"/>
      <c r="D131" s="133">
        <v>6.3</v>
      </c>
      <c r="E131" s="247">
        <v>100</v>
      </c>
      <c r="F131" s="248"/>
      <c r="G131" s="277">
        <v>100</v>
      </c>
      <c r="H131" s="247"/>
      <c r="I131" s="248"/>
      <c r="J131" s="277">
        <v>100</v>
      </c>
      <c r="K131" s="293"/>
    </row>
    <row r="132" spans="1:13">
      <c r="A132" s="57" t="s">
        <v>129</v>
      </c>
      <c r="B132" s="207" t="s">
        <v>30</v>
      </c>
      <c r="C132" s="208"/>
      <c r="D132" s="133">
        <v>10</v>
      </c>
      <c r="E132" s="247">
        <v>100</v>
      </c>
      <c r="F132" s="248"/>
      <c r="G132" s="277">
        <v>100</v>
      </c>
      <c r="H132" s="247"/>
      <c r="I132" s="248"/>
      <c r="J132" s="277">
        <v>100</v>
      </c>
      <c r="K132" s="293"/>
    </row>
    <row r="133" spans="1:13">
      <c r="A133" s="57" t="s">
        <v>130</v>
      </c>
      <c r="B133" s="207" t="s">
        <v>30</v>
      </c>
      <c r="C133" s="208"/>
      <c r="D133" s="133">
        <v>12.5</v>
      </c>
      <c r="E133" s="247">
        <v>100</v>
      </c>
      <c r="F133" s="248"/>
      <c r="G133" s="277">
        <v>100</v>
      </c>
      <c r="H133" s="247"/>
      <c r="I133" s="248"/>
      <c r="J133" s="277">
        <v>100</v>
      </c>
      <c r="K133" s="293"/>
    </row>
    <row r="134" spans="1:13" ht="15" thickBot="1">
      <c r="A134" s="57" t="s">
        <v>131</v>
      </c>
      <c r="B134" s="36" t="s">
        <v>30</v>
      </c>
      <c r="C134" s="37"/>
      <c r="D134" s="134">
        <v>15</v>
      </c>
      <c r="E134" s="252">
        <v>100</v>
      </c>
      <c r="F134" s="253"/>
      <c r="G134" s="251">
        <v>100</v>
      </c>
      <c r="H134" s="252"/>
      <c r="I134" s="253"/>
      <c r="J134" s="251">
        <v>100</v>
      </c>
      <c r="K134" s="254"/>
    </row>
    <row r="135" spans="1:13">
      <c r="A135" s="57" t="s">
        <v>132</v>
      </c>
      <c r="B135" s="38" t="s">
        <v>47</v>
      </c>
      <c r="C135" s="39"/>
      <c r="D135" s="132">
        <v>3.2</v>
      </c>
      <c r="E135" s="249">
        <v>100</v>
      </c>
      <c r="F135" s="250"/>
      <c r="G135" s="272">
        <v>100</v>
      </c>
      <c r="H135" s="249"/>
      <c r="I135" s="250"/>
      <c r="J135" s="272">
        <v>100</v>
      </c>
      <c r="K135" s="273"/>
    </row>
    <row r="136" spans="1:13">
      <c r="A136" s="57" t="s">
        <v>133</v>
      </c>
      <c r="B136" s="34" t="s">
        <v>47</v>
      </c>
      <c r="C136" s="35"/>
      <c r="D136" s="133">
        <v>5</v>
      </c>
      <c r="E136" s="247">
        <v>100</v>
      </c>
      <c r="F136" s="248"/>
      <c r="G136" s="277">
        <v>100</v>
      </c>
      <c r="H136" s="247"/>
      <c r="I136" s="248"/>
      <c r="J136" s="277">
        <v>100</v>
      </c>
      <c r="K136" s="293"/>
    </row>
    <row r="137" spans="1:13">
      <c r="A137" s="57" t="s">
        <v>134</v>
      </c>
      <c r="B137" s="34" t="s">
        <v>47</v>
      </c>
      <c r="C137" s="35"/>
      <c r="D137" s="133">
        <v>6.3</v>
      </c>
      <c r="E137" s="247">
        <v>100</v>
      </c>
      <c r="F137" s="248"/>
      <c r="G137" s="277">
        <v>100</v>
      </c>
      <c r="H137" s="247"/>
      <c r="I137" s="248"/>
      <c r="J137" s="277">
        <v>100</v>
      </c>
      <c r="K137" s="293"/>
    </row>
    <row r="138" spans="1:13">
      <c r="A138" s="57" t="s">
        <v>135</v>
      </c>
      <c r="B138" s="34" t="s">
        <v>47</v>
      </c>
      <c r="C138" s="35"/>
      <c r="D138" s="133">
        <v>10</v>
      </c>
      <c r="E138" s="247">
        <v>100</v>
      </c>
      <c r="F138" s="248"/>
      <c r="G138" s="277">
        <v>100</v>
      </c>
      <c r="H138" s="247"/>
      <c r="I138" s="248"/>
      <c r="J138" s="277">
        <v>100</v>
      </c>
      <c r="K138" s="293"/>
    </row>
    <row r="139" spans="1:13">
      <c r="A139" s="57" t="s">
        <v>136</v>
      </c>
      <c r="B139" s="34" t="s">
        <v>47</v>
      </c>
      <c r="C139" s="35"/>
      <c r="D139" s="133">
        <v>12.5</v>
      </c>
      <c r="E139" s="247">
        <v>100</v>
      </c>
      <c r="F139" s="248"/>
      <c r="G139" s="277">
        <v>100</v>
      </c>
      <c r="H139" s="247"/>
      <c r="I139" s="248"/>
      <c r="J139" s="277">
        <v>100</v>
      </c>
      <c r="K139" s="293"/>
    </row>
    <row r="140" spans="1:13">
      <c r="A140" s="57" t="s">
        <v>137</v>
      </c>
      <c r="B140" s="34" t="s">
        <v>47</v>
      </c>
      <c r="C140" s="35"/>
      <c r="D140" s="133">
        <v>15</v>
      </c>
      <c r="E140" s="247">
        <v>100</v>
      </c>
      <c r="F140" s="248"/>
      <c r="G140" s="277">
        <v>100</v>
      </c>
      <c r="H140" s="247"/>
      <c r="I140" s="248"/>
      <c r="J140" s="277">
        <v>100</v>
      </c>
      <c r="K140" s="293"/>
    </row>
    <row r="141" spans="1:13" ht="15" thickBot="1">
      <c r="A141" s="58" t="s">
        <v>138</v>
      </c>
      <c r="B141" s="36" t="s">
        <v>47</v>
      </c>
      <c r="C141" s="37"/>
      <c r="D141" s="134">
        <v>20</v>
      </c>
      <c r="E141" s="252">
        <v>100</v>
      </c>
      <c r="F141" s="253"/>
      <c r="G141" s="251">
        <v>100</v>
      </c>
      <c r="H141" s="252"/>
      <c r="I141" s="253"/>
      <c r="J141" s="251">
        <v>100</v>
      </c>
      <c r="K141" s="254"/>
    </row>
    <row r="142" spans="1:13" ht="15" thickBot="1">
      <c r="A142" s="93"/>
      <c r="B142" s="175" t="s">
        <v>36</v>
      </c>
      <c r="C142" s="175"/>
      <c r="D142" s="175"/>
      <c r="E142" s="177">
        <f>SUM(E128:F141)</f>
        <v>1400</v>
      </c>
      <c r="F142" s="278"/>
      <c r="G142" s="279">
        <f>SUM(G128:I141)</f>
        <v>1400</v>
      </c>
      <c r="H142" s="177"/>
      <c r="I142" s="278"/>
      <c r="J142" s="279">
        <f>SUM(J128:K141)</f>
        <v>1400</v>
      </c>
      <c r="K142" s="178"/>
    </row>
    <row r="143" spans="1:13" ht="15" thickBot="1">
      <c r="A143" s="94"/>
      <c r="B143" s="175" t="s">
        <v>37</v>
      </c>
      <c r="C143" s="175"/>
      <c r="D143" s="175"/>
      <c r="E143" s="177">
        <f>SUM(E142:K142)</f>
        <v>4200</v>
      </c>
      <c r="F143" s="177"/>
      <c r="G143" s="177"/>
      <c r="H143" s="177"/>
      <c r="I143" s="177"/>
      <c r="J143" s="177"/>
      <c r="K143" s="178"/>
    </row>
    <row r="144" spans="1:13">
      <c r="B144" s="49"/>
      <c r="C144" s="49"/>
      <c r="D144" s="49"/>
      <c r="E144" s="51"/>
      <c r="F144" s="51"/>
      <c r="G144" s="51"/>
      <c r="H144" s="51"/>
      <c r="I144" s="51"/>
      <c r="J144" s="51"/>
      <c r="K144" s="51"/>
    </row>
    <row r="145" spans="1:11">
      <c r="B145" s="49"/>
      <c r="C145" s="49"/>
      <c r="D145" s="49"/>
      <c r="E145" s="51"/>
      <c r="F145" s="51"/>
      <c r="G145" s="51"/>
      <c r="H145" s="51"/>
      <c r="I145" s="51"/>
      <c r="J145" s="51"/>
      <c r="K145" s="51"/>
    </row>
    <row r="146" spans="1:11">
      <c r="B146" s="49"/>
      <c r="C146" s="49"/>
      <c r="D146" s="49"/>
      <c r="E146" s="51"/>
      <c r="F146" s="51"/>
      <c r="G146" s="51"/>
      <c r="H146" s="51"/>
      <c r="I146" s="51"/>
      <c r="J146" s="51"/>
      <c r="K146" s="51"/>
    </row>
    <row r="147" spans="1:11">
      <c r="B147" s="49"/>
      <c r="C147" s="49"/>
      <c r="D147" s="49"/>
      <c r="E147" s="51"/>
      <c r="F147" s="51"/>
      <c r="G147" s="51"/>
      <c r="H147" s="51"/>
      <c r="I147" s="51"/>
      <c r="J147" s="51"/>
      <c r="K147" s="51"/>
    </row>
    <row r="148" spans="1:11">
      <c r="B148" s="49"/>
      <c r="C148" s="49"/>
      <c r="D148" s="49"/>
      <c r="E148" s="51"/>
      <c r="F148" s="51"/>
      <c r="G148" s="51"/>
      <c r="H148" s="51"/>
      <c r="I148" s="51"/>
      <c r="J148" s="51"/>
      <c r="K148" s="51"/>
    </row>
    <row r="149" spans="1:11">
      <c r="B149" s="49"/>
      <c r="C149" s="49"/>
      <c r="D149" s="49"/>
      <c r="E149" s="51"/>
      <c r="F149" s="51"/>
      <c r="G149" s="51"/>
      <c r="H149" s="51"/>
      <c r="I149" s="51"/>
      <c r="J149" s="51"/>
      <c r="K149" s="51"/>
    </row>
    <row r="150" spans="1:11">
      <c r="B150" s="49"/>
      <c r="C150" s="49"/>
      <c r="D150" s="49"/>
      <c r="E150" s="51"/>
      <c r="F150" s="51"/>
      <c r="G150" s="51"/>
      <c r="H150" s="51"/>
      <c r="I150" s="51"/>
      <c r="J150" s="51"/>
      <c r="K150" s="51"/>
    </row>
    <row r="151" spans="1:11">
      <c r="B151" s="49"/>
      <c r="C151" s="49"/>
      <c r="D151" s="49"/>
      <c r="E151" s="51"/>
      <c r="F151" s="51"/>
      <c r="G151" s="51"/>
      <c r="H151" s="51"/>
      <c r="I151" s="51"/>
      <c r="J151" s="51"/>
      <c r="K151" s="51"/>
    </row>
    <row r="152" spans="1:11">
      <c r="B152" s="11"/>
      <c r="C152" s="11"/>
      <c r="D152" s="11"/>
      <c r="E152" s="11"/>
      <c r="F152" s="11"/>
      <c r="G152" s="11"/>
      <c r="H152" s="11"/>
      <c r="I152" s="11"/>
      <c r="J152" s="11"/>
    </row>
    <row r="153" spans="1:11" ht="17.45" customHeight="1">
      <c r="A153" s="172" t="s">
        <v>139</v>
      </c>
      <c r="B153" s="163"/>
      <c r="C153" s="163"/>
      <c r="D153" s="163"/>
      <c r="E153" s="163"/>
      <c r="F153" s="163"/>
      <c r="G153" s="163"/>
      <c r="H153" s="163"/>
      <c r="I153" s="163"/>
      <c r="J153" s="163"/>
    </row>
    <row r="154" spans="1:11" ht="15" thickBot="1">
      <c r="A154" s="245"/>
      <c r="B154" s="245"/>
      <c r="C154" s="245"/>
      <c r="D154" s="245"/>
      <c r="E154" s="245"/>
      <c r="F154" s="245"/>
      <c r="G154" s="245"/>
      <c r="H154" s="245"/>
      <c r="I154" s="245"/>
      <c r="J154" s="245"/>
    </row>
    <row r="155" spans="1:11">
      <c r="A155" s="169" t="s">
        <v>18</v>
      </c>
      <c r="B155" s="223" t="s">
        <v>19</v>
      </c>
      <c r="C155" s="224"/>
      <c r="D155" s="12" t="s">
        <v>20</v>
      </c>
      <c r="E155" s="13" t="s">
        <v>21</v>
      </c>
      <c r="F155" s="29" t="s">
        <v>22</v>
      </c>
      <c r="G155" s="192" t="s">
        <v>68</v>
      </c>
      <c r="H155" s="193"/>
      <c r="I155" s="192" t="s">
        <v>69</v>
      </c>
      <c r="J155" s="195"/>
    </row>
    <row r="156" spans="1:11">
      <c r="A156" s="165"/>
      <c r="B156" s="225"/>
      <c r="C156" s="226"/>
      <c r="D156" s="15" t="s">
        <v>25</v>
      </c>
      <c r="E156" s="16" t="s">
        <v>26</v>
      </c>
      <c r="F156" s="17" t="s">
        <v>140</v>
      </c>
      <c r="G156" s="198" t="s">
        <v>140</v>
      </c>
      <c r="H156" s="199"/>
      <c r="I156" s="198" t="s">
        <v>140</v>
      </c>
      <c r="J156" s="201"/>
    </row>
    <row r="157" spans="1:11" ht="15" thickBot="1">
      <c r="A157" s="246"/>
      <c r="B157" s="270"/>
      <c r="C157" s="271"/>
      <c r="D157" s="19"/>
      <c r="E157" s="20"/>
      <c r="F157" s="18"/>
      <c r="G157" s="202"/>
      <c r="H157" s="204"/>
      <c r="I157" s="31"/>
      <c r="J157" s="22"/>
    </row>
    <row r="158" spans="1:11">
      <c r="A158" s="68" t="s">
        <v>141</v>
      </c>
      <c r="B158" s="205" t="s">
        <v>30</v>
      </c>
      <c r="C158" s="206"/>
      <c r="D158" s="23">
        <v>2</v>
      </c>
      <c r="E158" s="24">
        <v>8</v>
      </c>
      <c r="F158" s="151">
        <v>10</v>
      </c>
      <c r="G158" s="294">
        <v>10</v>
      </c>
      <c r="H158" s="295"/>
      <c r="I158" s="294">
        <v>10</v>
      </c>
      <c r="J158" s="308"/>
    </row>
    <row r="159" spans="1:11">
      <c r="A159" s="57" t="s">
        <v>142</v>
      </c>
      <c r="B159" s="207" t="s">
        <v>30</v>
      </c>
      <c r="C159" s="208"/>
      <c r="D159" s="25">
        <v>3.2</v>
      </c>
      <c r="E159" s="26">
        <v>8</v>
      </c>
      <c r="F159" s="152">
        <v>10</v>
      </c>
      <c r="G159" s="261">
        <v>10</v>
      </c>
      <c r="H159" s="265"/>
      <c r="I159" s="261">
        <v>10</v>
      </c>
      <c r="J159" s="262"/>
    </row>
    <row r="160" spans="1:11">
      <c r="A160" s="57" t="s">
        <v>143</v>
      </c>
      <c r="B160" s="207" t="s">
        <v>30</v>
      </c>
      <c r="C160" s="208"/>
      <c r="D160" s="25">
        <v>5</v>
      </c>
      <c r="E160" s="26">
        <v>8</v>
      </c>
      <c r="F160" s="152">
        <v>10</v>
      </c>
      <c r="G160" s="261">
        <v>10</v>
      </c>
      <c r="H160" s="265"/>
      <c r="I160" s="261">
        <v>10</v>
      </c>
      <c r="J160" s="262"/>
    </row>
    <row r="161" spans="1:10">
      <c r="A161" s="57" t="s">
        <v>144</v>
      </c>
      <c r="B161" s="207" t="s">
        <v>30</v>
      </c>
      <c r="C161" s="208"/>
      <c r="D161" s="25">
        <v>6.3</v>
      </c>
      <c r="E161" s="26">
        <v>8</v>
      </c>
      <c r="F161" s="152">
        <v>10</v>
      </c>
      <c r="G161" s="261">
        <v>10</v>
      </c>
      <c r="H161" s="265"/>
      <c r="I161" s="261">
        <v>10</v>
      </c>
      <c r="J161" s="262"/>
    </row>
    <row r="162" spans="1:10">
      <c r="A162" s="57" t="s">
        <v>145</v>
      </c>
      <c r="B162" s="207" t="s">
        <v>30</v>
      </c>
      <c r="C162" s="208"/>
      <c r="D162" s="25">
        <v>10</v>
      </c>
      <c r="E162" s="26">
        <v>8</v>
      </c>
      <c r="F162" s="152">
        <v>10</v>
      </c>
      <c r="G162" s="261">
        <v>10</v>
      </c>
      <c r="H162" s="265"/>
      <c r="I162" s="261">
        <v>10</v>
      </c>
      <c r="J162" s="262"/>
    </row>
    <row r="163" spans="1:10" ht="15" thickBot="1">
      <c r="A163" s="65" t="s">
        <v>146</v>
      </c>
      <c r="B163" s="230" t="s">
        <v>30</v>
      </c>
      <c r="C163" s="231"/>
      <c r="D163" s="27">
        <v>12.5</v>
      </c>
      <c r="E163" s="28">
        <v>8</v>
      </c>
      <c r="F163" s="153">
        <v>10</v>
      </c>
      <c r="G163" s="261">
        <v>10</v>
      </c>
      <c r="H163" s="265"/>
      <c r="I163" s="259">
        <v>10</v>
      </c>
      <c r="J163" s="260"/>
    </row>
    <row r="164" spans="1:10">
      <c r="A164" s="64" t="s">
        <v>147</v>
      </c>
      <c r="B164" s="205" t="s">
        <v>47</v>
      </c>
      <c r="C164" s="206"/>
      <c r="D164" s="23">
        <v>3.2</v>
      </c>
      <c r="E164" s="24">
        <v>8</v>
      </c>
      <c r="F164" s="154">
        <v>10</v>
      </c>
      <c r="G164" s="294">
        <v>10</v>
      </c>
      <c r="H164" s="295"/>
      <c r="I164" s="263">
        <v>10</v>
      </c>
      <c r="J164" s="264"/>
    </row>
    <row r="165" spans="1:10">
      <c r="A165" s="57" t="s">
        <v>148</v>
      </c>
      <c r="B165" s="207" t="s">
        <v>47</v>
      </c>
      <c r="C165" s="208"/>
      <c r="D165" s="25">
        <v>5</v>
      </c>
      <c r="E165" s="26">
        <v>8</v>
      </c>
      <c r="F165" s="152">
        <v>10</v>
      </c>
      <c r="G165" s="261">
        <v>10</v>
      </c>
      <c r="H165" s="265"/>
      <c r="I165" s="261">
        <v>10</v>
      </c>
      <c r="J165" s="262"/>
    </row>
    <row r="166" spans="1:10">
      <c r="A166" s="57" t="s">
        <v>149</v>
      </c>
      <c r="B166" s="207" t="s">
        <v>47</v>
      </c>
      <c r="C166" s="208"/>
      <c r="D166" s="25">
        <v>6.3</v>
      </c>
      <c r="E166" s="26">
        <v>8</v>
      </c>
      <c r="F166" s="152">
        <v>10</v>
      </c>
      <c r="G166" s="261">
        <v>10</v>
      </c>
      <c r="H166" s="265"/>
      <c r="I166" s="261">
        <v>10</v>
      </c>
      <c r="J166" s="262"/>
    </row>
    <row r="167" spans="1:10">
      <c r="A167" s="57" t="s">
        <v>150</v>
      </c>
      <c r="B167" s="207" t="s">
        <v>47</v>
      </c>
      <c r="C167" s="208"/>
      <c r="D167" s="25">
        <v>10</v>
      </c>
      <c r="E167" s="26">
        <v>8</v>
      </c>
      <c r="F167" s="152">
        <v>10</v>
      </c>
      <c r="G167" s="261">
        <v>10</v>
      </c>
      <c r="H167" s="265"/>
      <c r="I167" s="261">
        <v>10</v>
      </c>
      <c r="J167" s="262"/>
    </row>
    <row r="168" spans="1:10">
      <c r="A168" s="57" t="s">
        <v>151</v>
      </c>
      <c r="B168" s="207" t="s">
        <v>47</v>
      </c>
      <c r="C168" s="208"/>
      <c r="D168" s="25">
        <v>12.5</v>
      </c>
      <c r="E168" s="26">
        <v>8</v>
      </c>
      <c r="F168" s="152">
        <v>10</v>
      </c>
      <c r="G168" s="261">
        <v>10</v>
      </c>
      <c r="H168" s="265"/>
      <c r="I168" s="261">
        <v>10</v>
      </c>
      <c r="J168" s="262"/>
    </row>
    <row r="169" spans="1:10">
      <c r="A169" s="57" t="s">
        <v>152</v>
      </c>
      <c r="B169" s="207" t="s">
        <v>47</v>
      </c>
      <c r="C169" s="208"/>
      <c r="D169" s="25">
        <v>15</v>
      </c>
      <c r="E169" s="26">
        <v>8</v>
      </c>
      <c r="F169" s="152">
        <v>10</v>
      </c>
      <c r="G169" s="261">
        <v>10</v>
      </c>
      <c r="H169" s="265"/>
      <c r="I169" s="261">
        <v>10</v>
      </c>
      <c r="J169" s="262"/>
    </row>
    <row r="170" spans="1:10" ht="15" thickBot="1">
      <c r="A170" s="58" t="s">
        <v>153</v>
      </c>
      <c r="B170" s="230" t="s">
        <v>47</v>
      </c>
      <c r="C170" s="231"/>
      <c r="D170" s="27">
        <v>20</v>
      </c>
      <c r="E170" s="28">
        <v>8</v>
      </c>
      <c r="F170" s="152">
        <v>10</v>
      </c>
      <c r="G170" s="259">
        <v>10</v>
      </c>
      <c r="H170" s="266"/>
      <c r="I170" s="259">
        <v>10</v>
      </c>
      <c r="J170" s="260"/>
    </row>
    <row r="171" spans="1:10" ht="15" thickBot="1">
      <c r="A171" s="93"/>
      <c r="B171" s="175" t="s">
        <v>36</v>
      </c>
      <c r="C171" s="175"/>
      <c r="D171" s="175"/>
      <c r="E171" s="175"/>
      <c r="F171" s="155">
        <f>SUM(F158:F170)</f>
        <v>130</v>
      </c>
      <c r="G171" s="255">
        <f>SUM(G158:H170)</f>
        <v>130</v>
      </c>
      <c r="H171" s="256"/>
      <c r="I171" s="255">
        <f>SUM(I158:J170)</f>
        <v>130</v>
      </c>
      <c r="J171" s="257"/>
    </row>
    <row r="172" spans="1:10" ht="15" thickBot="1">
      <c r="A172" s="94"/>
      <c r="B172" s="175" t="s">
        <v>37</v>
      </c>
      <c r="C172" s="175"/>
      <c r="D172" s="175"/>
      <c r="E172" s="175"/>
      <c r="F172" s="258">
        <f>SUM(F171:J171)</f>
        <v>390</v>
      </c>
      <c r="G172" s="258"/>
      <c r="H172" s="258"/>
      <c r="I172" s="258"/>
      <c r="J172" s="257"/>
    </row>
    <row r="173" spans="1:10">
      <c r="B173" s="49"/>
      <c r="C173" s="49"/>
      <c r="D173" s="49"/>
      <c r="E173" s="42"/>
      <c r="F173" s="51"/>
      <c r="G173" s="51"/>
      <c r="H173" s="51"/>
      <c r="I173" s="51"/>
      <c r="J173" s="51"/>
    </row>
    <row r="174" spans="1:10">
      <c r="B174" s="49"/>
      <c r="C174" s="49"/>
      <c r="D174" s="49"/>
      <c r="E174" s="42"/>
      <c r="F174" s="51"/>
      <c r="G174" s="51"/>
      <c r="H174" s="51"/>
      <c r="I174" s="51"/>
      <c r="J174" s="51"/>
    </row>
    <row r="175" spans="1:10">
      <c r="B175" s="49"/>
      <c r="C175" s="49"/>
      <c r="D175" s="49"/>
      <c r="E175" s="42"/>
      <c r="F175" s="51"/>
      <c r="G175" s="51"/>
      <c r="H175" s="51"/>
      <c r="I175" s="51"/>
      <c r="J175" s="51"/>
    </row>
    <row r="176" spans="1:10">
      <c r="B176" s="49"/>
      <c r="C176" s="49"/>
      <c r="D176" s="49"/>
      <c r="E176" s="42"/>
      <c r="F176" s="51"/>
      <c r="G176" s="51"/>
      <c r="H176" s="51"/>
      <c r="I176" s="51"/>
      <c r="J176" s="51"/>
    </row>
    <row r="177" spans="1:10">
      <c r="B177" s="49"/>
      <c r="C177" s="49"/>
      <c r="D177" s="49"/>
      <c r="E177" s="42"/>
      <c r="F177" s="51"/>
      <c r="G177" s="51"/>
      <c r="H177" s="51"/>
      <c r="I177" s="51"/>
      <c r="J177" s="51"/>
    </row>
    <row r="178" spans="1:10">
      <c r="B178" s="49"/>
      <c r="C178" s="49"/>
      <c r="D178" s="49"/>
      <c r="E178" s="42"/>
      <c r="F178" s="51"/>
      <c r="G178" s="51"/>
      <c r="H178" s="51"/>
      <c r="I178" s="51"/>
      <c r="J178" s="51"/>
    </row>
    <row r="179" spans="1:10">
      <c r="B179" s="49"/>
      <c r="C179" s="49"/>
      <c r="D179" s="49"/>
      <c r="E179" s="42"/>
      <c r="F179" s="51"/>
      <c r="G179" s="51"/>
      <c r="H179" s="51"/>
      <c r="I179" s="51"/>
      <c r="J179" s="51"/>
    </row>
    <row r="180" spans="1:10">
      <c r="B180" s="49"/>
      <c r="C180" s="49"/>
      <c r="D180" s="49"/>
      <c r="E180" s="42"/>
      <c r="F180" s="51"/>
      <c r="G180" s="51"/>
      <c r="H180" s="51"/>
      <c r="I180" s="51"/>
      <c r="J180" s="51"/>
    </row>
    <row r="181" spans="1:10">
      <c r="B181" s="49"/>
      <c r="C181" s="49"/>
      <c r="D181" s="49"/>
      <c r="E181" s="42"/>
      <c r="F181" s="51"/>
      <c r="G181" s="51"/>
      <c r="H181" s="51"/>
      <c r="I181" s="51"/>
      <c r="J181" s="51"/>
    </row>
    <row r="182" spans="1:10">
      <c r="B182" s="49"/>
      <c r="C182" s="49"/>
      <c r="D182" s="49"/>
      <c r="E182" s="42"/>
      <c r="F182" s="51"/>
      <c r="G182" s="51"/>
      <c r="H182" s="51"/>
      <c r="I182" s="51"/>
      <c r="J182" s="51"/>
    </row>
    <row r="183" spans="1:10">
      <c r="B183" s="11"/>
      <c r="C183" s="11"/>
      <c r="D183" s="11"/>
      <c r="E183" s="11"/>
      <c r="F183" s="11"/>
      <c r="G183" s="11"/>
      <c r="H183" s="11"/>
      <c r="I183" s="11"/>
      <c r="J183" s="11"/>
    </row>
    <row r="184" spans="1:10" ht="17.45">
      <c r="A184" s="163" t="s">
        <v>154</v>
      </c>
      <c r="B184" s="163"/>
      <c r="C184" s="163"/>
      <c r="D184" s="163"/>
      <c r="E184" s="163"/>
      <c r="F184" s="163"/>
      <c r="G184" s="163"/>
      <c r="H184" s="163"/>
      <c r="I184" s="163"/>
      <c r="J184" s="10"/>
    </row>
    <row r="185" spans="1:10" ht="15" customHeight="1" thickBot="1">
      <c r="A185" s="245"/>
      <c r="B185" s="245"/>
      <c r="C185" s="245"/>
      <c r="D185" s="245"/>
      <c r="E185" s="245"/>
      <c r="F185" s="245"/>
      <c r="G185" s="245"/>
      <c r="H185" s="245"/>
      <c r="I185" s="245"/>
      <c r="J185" s="11"/>
    </row>
    <row r="186" spans="1:10">
      <c r="A186" s="167" t="s">
        <v>18</v>
      </c>
      <c r="B186" s="223" t="s">
        <v>19</v>
      </c>
      <c r="C186" s="224"/>
      <c r="D186" s="12" t="s">
        <v>20</v>
      </c>
      <c r="E186" s="12" t="s">
        <v>21</v>
      </c>
      <c r="F186" s="12" t="s">
        <v>55</v>
      </c>
      <c r="G186" s="192" t="s">
        <v>155</v>
      </c>
      <c r="H186" s="193"/>
      <c r="I186" s="195"/>
      <c r="J186" s="11"/>
    </row>
    <row r="187" spans="1:10">
      <c r="A187" s="168"/>
      <c r="B187" s="225"/>
      <c r="C187" s="226"/>
      <c r="D187" s="15" t="s">
        <v>25</v>
      </c>
      <c r="E187" s="15" t="s">
        <v>26</v>
      </c>
      <c r="F187" s="15" t="s">
        <v>26</v>
      </c>
      <c r="G187" s="198" t="s">
        <v>27</v>
      </c>
      <c r="H187" s="199"/>
      <c r="I187" s="201"/>
      <c r="J187" s="11"/>
    </row>
    <row r="188" spans="1:10" ht="15" thickBot="1">
      <c r="A188" s="168"/>
      <c r="B188" s="306" t="s">
        <v>28</v>
      </c>
      <c r="C188" s="307"/>
      <c r="D188" s="32"/>
      <c r="E188" s="32"/>
      <c r="F188" s="33"/>
      <c r="G188" s="301"/>
      <c r="H188" s="302"/>
      <c r="I188" s="303"/>
      <c r="J188" s="11"/>
    </row>
    <row r="189" spans="1:10">
      <c r="A189" s="68" t="s">
        <v>156</v>
      </c>
      <c r="B189" s="70" t="s">
        <v>157</v>
      </c>
      <c r="C189" s="71"/>
      <c r="D189" s="72">
        <v>5</v>
      </c>
      <c r="E189" s="73">
        <v>8</v>
      </c>
      <c r="F189" s="73">
        <v>20</v>
      </c>
      <c r="G189" s="304">
        <v>100</v>
      </c>
      <c r="H189" s="304"/>
      <c r="I189" s="305"/>
      <c r="J189" s="11"/>
    </row>
    <row r="190" spans="1:10" ht="15" thickBot="1">
      <c r="A190" s="58" t="s">
        <v>158</v>
      </c>
      <c r="B190" s="40" t="s">
        <v>159</v>
      </c>
      <c r="C190" s="30"/>
      <c r="D190" s="27">
        <v>5</v>
      </c>
      <c r="E190" s="41">
        <v>8</v>
      </c>
      <c r="F190" s="41">
        <v>20</v>
      </c>
      <c r="G190" s="299">
        <v>100</v>
      </c>
      <c r="H190" s="299"/>
      <c r="I190" s="300"/>
      <c r="J190" s="11"/>
    </row>
    <row r="191" spans="1:10" ht="15" thickBot="1">
      <c r="A191" s="93"/>
      <c r="B191" s="175" t="s">
        <v>160</v>
      </c>
      <c r="C191" s="175"/>
      <c r="D191" s="175"/>
      <c r="E191" s="175"/>
      <c r="F191" s="175"/>
      <c r="G191" s="177">
        <f>SUM(G189:I190)</f>
        <v>200</v>
      </c>
      <c r="H191" s="177"/>
      <c r="I191" s="178"/>
      <c r="J191" s="11"/>
    </row>
    <row r="192" spans="1:10" ht="15" thickBot="1">
      <c r="A192" s="93"/>
      <c r="B192" s="175" t="s">
        <v>37</v>
      </c>
      <c r="C192" s="175"/>
      <c r="D192" s="175"/>
      <c r="E192" s="175"/>
      <c r="F192" s="175"/>
      <c r="G192" s="177">
        <f>G191</f>
        <v>200</v>
      </c>
      <c r="H192" s="177"/>
      <c r="I192" s="178"/>
      <c r="J192" s="11"/>
    </row>
    <row r="193" spans="1:10">
      <c r="B193" s="11"/>
      <c r="C193" s="11"/>
      <c r="D193" s="11"/>
      <c r="E193" s="11"/>
      <c r="F193" s="11"/>
      <c r="G193" s="11"/>
      <c r="H193" s="11"/>
      <c r="I193" s="11"/>
      <c r="J193" s="11"/>
    </row>
    <row r="194" spans="1:10" ht="15" thickBot="1">
      <c r="B194" s="11"/>
      <c r="C194" s="11"/>
      <c r="D194" s="11"/>
      <c r="E194" s="11"/>
      <c r="F194" s="11"/>
      <c r="G194" s="11"/>
      <c r="H194" s="11"/>
      <c r="I194" s="11"/>
      <c r="J194" s="11"/>
    </row>
    <row r="195" spans="1:10">
      <c r="A195" s="167" t="s">
        <v>18</v>
      </c>
      <c r="B195" s="223" t="s">
        <v>19</v>
      </c>
      <c r="C195" s="224"/>
      <c r="D195" s="12" t="s">
        <v>20</v>
      </c>
      <c r="E195" s="12" t="s">
        <v>21</v>
      </c>
      <c r="F195" s="12" t="s">
        <v>55</v>
      </c>
      <c r="G195" s="192" t="s">
        <v>155</v>
      </c>
      <c r="H195" s="193"/>
      <c r="I195" s="195"/>
      <c r="J195" s="11"/>
    </row>
    <row r="196" spans="1:10">
      <c r="A196" s="168"/>
      <c r="B196" s="225"/>
      <c r="C196" s="226"/>
      <c r="D196" s="15" t="s">
        <v>25</v>
      </c>
      <c r="E196" s="15" t="s">
        <v>26</v>
      </c>
      <c r="F196" s="15" t="s">
        <v>26</v>
      </c>
      <c r="G196" s="198" t="s">
        <v>27</v>
      </c>
      <c r="H196" s="199"/>
      <c r="I196" s="201"/>
      <c r="J196" s="11"/>
    </row>
    <row r="197" spans="1:10" ht="15" thickBot="1">
      <c r="A197" s="168"/>
      <c r="B197" s="209" t="s">
        <v>38</v>
      </c>
      <c r="C197" s="210"/>
      <c r="D197" s="32"/>
      <c r="E197" s="32"/>
      <c r="F197" s="33"/>
      <c r="G197" s="301"/>
      <c r="H197" s="302"/>
      <c r="I197" s="303"/>
      <c r="J197" s="11"/>
    </row>
    <row r="198" spans="1:10">
      <c r="A198" s="68" t="s">
        <v>161</v>
      </c>
      <c r="B198" s="70" t="s">
        <v>157</v>
      </c>
      <c r="C198" s="71"/>
      <c r="D198" s="72">
        <v>5</v>
      </c>
      <c r="E198" s="73">
        <v>8</v>
      </c>
      <c r="F198" s="73">
        <v>20</v>
      </c>
      <c r="G198" s="297">
        <v>100</v>
      </c>
      <c r="H198" s="297"/>
      <c r="I198" s="298"/>
      <c r="J198" s="11"/>
    </row>
    <row r="199" spans="1:10" ht="15" thickBot="1">
      <c r="A199" s="58" t="s">
        <v>162</v>
      </c>
      <c r="B199" s="40" t="s">
        <v>159</v>
      </c>
      <c r="C199" s="30"/>
      <c r="D199" s="27">
        <v>5</v>
      </c>
      <c r="E199" s="41">
        <v>8</v>
      </c>
      <c r="F199" s="41">
        <v>20</v>
      </c>
      <c r="G199" s="227">
        <v>100</v>
      </c>
      <c r="H199" s="227"/>
      <c r="I199" s="228"/>
      <c r="J199" s="11"/>
    </row>
    <row r="200" spans="1:10" ht="15" thickBot="1">
      <c r="A200" s="93"/>
      <c r="B200" s="175" t="s">
        <v>160</v>
      </c>
      <c r="C200" s="175"/>
      <c r="D200" s="175"/>
      <c r="E200" s="175"/>
      <c r="F200" s="175"/>
      <c r="G200" s="177">
        <f>SUM(G198:I199)</f>
        <v>200</v>
      </c>
      <c r="H200" s="177"/>
      <c r="I200" s="178"/>
    </row>
    <row r="201" spans="1:10" ht="15" thickBot="1">
      <c r="A201" s="93"/>
      <c r="B201" s="175" t="s">
        <v>37</v>
      </c>
      <c r="C201" s="175"/>
      <c r="D201" s="175"/>
      <c r="E201" s="175"/>
      <c r="F201" s="175"/>
      <c r="G201" s="177">
        <f>G200</f>
        <v>200</v>
      </c>
      <c r="H201" s="177"/>
      <c r="I201" s="178"/>
    </row>
  </sheetData>
  <sheetProtection algorithmName="SHA-512" hashValue="QFA6c39WWAjk4TDUtefoDPtq+xHBeWkcNPXmutAXe3mueVVikkmDlGjp5bZpUAcbFpCtqIo7vf5fY56li2jSMA==" saltValue="sFAMBfMeKj0HEVg9Sw+y3w==" spinCount="100000" sheet="1" objects="1" scenarios="1"/>
  <protectedRanges>
    <protectedRange algorithmName="SHA-512" hashValue="47rN0wzXEPvtYSAEoAHrFPH/T+eKW/QHmVDmzIWEUEeKCJlEpU+q4/nCEv2zZ2xVIzEFMPAVqZMyZbCZCojcpQ==" saltValue="TLhLB0z4gBZsUOxX36aFUQ==" spinCount="100000" sqref="E128:K141 G189:I190 G198:I199 E98:K111 E68:J81 E38:J51 F6:J7 F158:J170" name="Bereich2"/>
    <protectedRange sqref="F6:J7 E38:J51 E68:J81 E98:K111 E128:K141 G189:I190 G198:I199 F158:J170" name="Bereich3"/>
  </protectedRanges>
  <mergeCells count="361">
    <mergeCell ref="B65:C67"/>
    <mergeCell ref="B95:C97"/>
    <mergeCell ref="B125:C127"/>
    <mergeCell ref="B155:C157"/>
    <mergeCell ref="B186:C187"/>
    <mergeCell ref="B195:C196"/>
    <mergeCell ref="A33:J34"/>
    <mergeCell ref="B200:F200"/>
    <mergeCell ref="G200:I200"/>
    <mergeCell ref="B129:C129"/>
    <mergeCell ref="E129:F129"/>
    <mergeCell ref="B130:C130"/>
    <mergeCell ref="E130:F130"/>
    <mergeCell ref="G187:I187"/>
    <mergeCell ref="B132:C132"/>
    <mergeCell ref="E132:F132"/>
    <mergeCell ref="B188:C188"/>
    <mergeCell ref="B167:C167"/>
    <mergeCell ref="B166:C166"/>
    <mergeCell ref="B171:E171"/>
    <mergeCell ref="B172:E172"/>
    <mergeCell ref="B191:F191"/>
    <mergeCell ref="G188:I188"/>
    <mergeCell ref="I158:J158"/>
    <mergeCell ref="B201:F201"/>
    <mergeCell ref="G201:I201"/>
    <mergeCell ref="I163:J163"/>
    <mergeCell ref="I162:J162"/>
    <mergeCell ref="I161:J161"/>
    <mergeCell ref="B192:F192"/>
    <mergeCell ref="G199:I199"/>
    <mergeCell ref="G198:I198"/>
    <mergeCell ref="G190:I190"/>
    <mergeCell ref="G161:H161"/>
    <mergeCell ref="B197:C197"/>
    <mergeCell ref="B169:C169"/>
    <mergeCell ref="B170:C170"/>
    <mergeCell ref="G196:I196"/>
    <mergeCell ref="G197:I197"/>
    <mergeCell ref="G192:I192"/>
    <mergeCell ref="G191:I191"/>
    <mergeCell ref="B163:C163"/>
    <mergeCell ref="B164:C164"/>
    <mergeCell ref="B165:C165"/>
    <mergeCell ref="B168:C168"/>
    <mergeCell ref="G189:I189"/>
    <mergeCell ref="G164:H164"/>
    <mergeCell ref="G163:H163"/>
    <mergeCell ref="G160:H160"/>
    <mergeCell ref="E133:F133"/>
    <mergeCell ref="J132:K132"/>
    <mergeCell ref="J133:K133"/>
    <mergeCell ref="G141:I141"/>
    <mergeCell ref="G140:I140"/>
    <mergeCell ref="G139:I139"/>
    <mergeCell ref="G138:I138"/>
    <mergeCell ref="G137:I137"/>
    <mergeCell ref="G136:I136"/>
    <mergeCell ref="G135:I135"/>
    <mergeCell ref="E141:F141"/>
    <mergeCell ref="E140:F140"/>
    <mergeCell ref="E139:F139"/>
    <mergeCell ref="E138:F138"/>
    <mergeCell ref="E137:F137"/>
    <mergeCell ref="J140:K140"/>
    <mergeCell ref="A153:J154"/>
    <mergeCell ref="B158:C158"/>
    <mergeCell ref="B159:C159"/>
    <mergeCell ref="B160:C160"/>
    <mergeCell ref="B133:C133"/>
    <mergeCell ref="B161:C161"/>
    <mergeCell ref="B162:C162"/>
    <mergeCell ref="G157:H157"/>
    <mergeCell ref="B113:D113"/>
    <mergeCell ref="G112:I112"/>
    <mergeCell ref="G130:I130"/>
    <mergeCell ref="G131:I131"/>
    <mergeCell ref="B131:C131"/>
    <mergeCell ref="E131:F131"/>
    <mergeCell ref="B143:D143"/>
    <mergeCell ref="E143:K143"/>
    <mergeCell ref="E134:F134"/>
    <mergeCell ref="J139:K139"/>
    <mergeCell ref="J138:K138"/>
    <mergeCell ref="J137:K137"/>
    <mergeCell ref="J136:K136"/>
    <mergeCell ref="J135:K135"/>
    <mergeCell ref="I160:J160"/>
    <mergeCell ref="I159:J159"/>
    <mergeCell ref="G158:H158"/>
    <mergeCell ref="G159:H159"/>
    <mergeCell ref="G133:I133"/>
    <mergeCell ref="J128:K128"/>
    <mergeCell ref="J129:K129"/>
    <mergeCell ref="J130:K130"/>
    <mergeCell ref="J131:K131"/>
    <mergeCell ref="B81:C81"/>
    <mergeCell ref="E81:F81"/>
    <mergeCell ref="G81:H81"/>
    <mergeCell ref="I81:J81"/>
    <mergeCell ref="E125:F125"/>
    <mergeCell ref="E126:F126"/>
    <mergeCell ref="E127:F127"/>
    <mergeCell ref="E128:F128"/>
    <mergeCell ref="G125:I125"/>
    <mergeCell ref="G126:I126"/>
    <mergeCell ref="G127:I127"/>
    <mergeCell ref="E98:F98"/>
    <mergeCell ref="E99:F99"/>
    <mergeCell ref="J104:K104"/>
    <mergeCell ref="G82:H82"/>
    <mergeCell ref="B128:C128"/>
    <mergeCell ref="B82:D82"/>
    <mergeCell ref="E82:F82"/>
    <mergeCell ref="J112:K112"/>
    <mergeCell ref="J98:K98"/>
    <mergeCell ref="J99:K99"/>
    <mergeCell ref="J100:K100"/>
    <mergeCell ref="B73:C73"/>
    <mergeCell ref="E73:F73"/>
    <mergeCell ref="G73:H73"/>
    <mergeCell ref="I73:J73"/>
    <mergeCell ref="I74:J74"/>
    <mergeCell ref="B74:C74"/>
    <mergeCell ref="E74:F74"/>
    <mergeCell ref="G74:H74"/>
    <mergeCell ref="B80:C80"/>
    <mergeCell ref="E80:F80"/>
    <mergeCell ref="G80:H80"/>
    <mergeCell ref="I80:J80"/>
    <mergeCell ref="G77:H77"/>
    <mergeCell ref="B70:C70"/>
    <mergeCell ref="E70:F70"/>
    <mergeCell ref="G70:H70"/>
    <mergeCell ref="I70:J70"/>
    <mergeCell ref="B71:C71"/>
    <mergeCell ref="E71:F71"/>
    <mergeCell ref="G71:H71"/>
    <mergeCell ref="I71:J71"/>
    <mergeCell ref="B72:C72"/>
    <mergeCell ref="E72:F72"/>
    <mergeCell ref="G72:H72"/>
    <mergeCell ref="I72:J72"/>
    <mergeCell ref="B6:C6"/>
    <mergeCell ref="B7:C7"/>
    <mergeCell ref="E44:F44"/>
    <mergeCell ref="G44:H44"/>
    <mergeCell ref="I44:J44"/>
    <mergeCell ref="B38:C38"/>
    <mergeCell ref="B39:C39"/>
    <mergeCell ref="B40:C40"/>
    <mergeCell ref="B41:C41"/>
    <mergeCell ref="B42:C42"/>
    <mergeCell ref="B43:C43"/>
    <mergeCell ref="B44:C44"/>
    <mergeCell ref="G35:H35"/>
    <mergeCell ref="E37:F37"/>
    <mergeCell ref="E38:F38"/>
    <mergeCell ref="E39:F39"/>
    <mergeCell ref="E40:F40"/>
    <mergeCell ref="G36:H36"/>
    <mergeCell ref="I42:J42"/>
    <mergeCell ref="I43:J43"/>
    <mergeCell ref="B35:C37"/>
    <mergeCell ref="G6:H6"/>
    <mergeCell ref="G7:H7"/>
    <mergeCell ref="G42:H42"/>
    <mergeCell ref="I3:J3"/>
    <mergeCell ref="I4:J4"/>
    <mergeCell ref="I36:J36"/>
    <mergeCell ref="I50:J50"/>
    <mergeCell ref="I51:J51"/>
    <mergeCell ref="I38:J38"/>
    <mergeCell ref="I39:J39"/>
    <mergeCell ref="I40:J40"/>
    <mergeCell ref="I6:J6"/>
    <mergeCell ref="I7:J7"/>
    <mergeCell ref="I41:J41"/>
    <mergeCell ref="I8:J8"/>
    <mergeCell ref="F9:J9"/>
    <mergeCell ref="E35:F35"/>
    <mergeCell ref="E36:F36"/>
    <mergeCell ref="G37:H37"/>
    <mergeCell ref="I35:J35"/>
    <mergeCell ref="G38:H38"/>
    <mergeCell ref="G39:H39"/>
    <mergeCell ref="G40:H40"/>
    <mergeCell ref="E41:F41"/>
    <mergeCell ref="G41:H41"/>
    <mergeCell ref="I49:J49"/>
    <mergeCell ref="I48:J48"/>
    <mergeCell ref="B112:D112"/>
    <mergeCell ref="E112:F112"/>
    <mergeCell ref="J107:K107"/>
    <mergeCell ref="J106:K106"/>
    <mergeCell ref="J105:K105"/>
    <mergeCell ref="G107:I107"/>
    <mergeCell ref="G106:I106"/>
    <mergeCell ref="E107:F107"/>
    <mergeCell ref="E106:F106"/>
    <mergeCell ref="E105:F105"/>
    <mergeCell ref="G105:I105"/>
    <mergeCell ref="G110:I110"/>
    <mergeCell ref="G109:I109"/>
    <mergeCell ref="G108:I108"/>
    <mergeCell ref="E111:F111"/>
    <mergeCell ref="E110:F110"/>
    <mergeCell ref="E109:F109"/>
    <mergeCell ref="E108:F108"/>
    <mergeCell ref="G3:H3"/>
    <mergeCell ref="G4:H4"/>
    <mergeCell ref="G5:H5"/>
    <mergeCell ref="I5:J5"/>
    <mergeCell ref="G195:I195"/>
    <mergeCell ref="G186:I186"/>
    <mergeCell ref="E95:F95"/>
    <mergeCell ref="J127:K127"/>
    <mergeCell ref="E96:F96"/>
    <mergeCell ref="G96:I96"/>
    <mergeCell ref="J96:K96"/>
    <mergeCell ref="E97:F97"/>
    <mergeCell ref="G97:I97"/>
    <mergeCell ref="J97:K97"/>
    <mergeCell ref="G95:I95"/>
    <mergeCell ref="J95:K95"/>
    <mergeCell ref="J103:K103"/>
    <mergeCell ref="I78:J78"/>
    <mergeCell ref="G78:H78"/>
    <mergeCell ref="G155:H155"/>
    <mergeCell ref="I155:J155"/>
    <mergeCell ref="B8:E8"/>
    <mergeCell ref="B9:E9"/>
    <mergeCell ref="G8:H8"/>
    <mergeCell ref="B52:D52"/>
    <mergeCell ref="B53:D53"/>
    <mergeCell ref="E52:F52"/>
    <mergeCell ref="B50:C50"/>
    <mergeCell ref="B51:C51"/>
    <mergeCell ref="E77:F77"/>
    <mergeCell ref="I76:J76"/>
    <mergeCell ref="G76:H76"/>
    <mergeCell ref="E76:F76"/>
    <mergeCell ref="I75:J75"/>
    <mergeCell ref="G75:H75"/>
    <mergeCell ref="E75:F75"/>
    <mergeCell ref="I65:J65"/>
    <mergeCell ref="G65:H65"/>
    <mergeCell ref="E65:F65"/>
    <mergeCell ref="E66:F66"/>
    <mergeCell ref="G66:H66"/>
    <mergeCell ref="I66:J66"/>
    <mergeCell ref="B68:C68"/>
    <mergeCell ref="E68:F68"/>
    <mergeCell ref="G68:H68"/>
    <mergeCell ref="I68:J68"/>
    <mergeCell ref="B69:C69"/>
    <mergeCell ref="E69:F69"/>
    <mergeCell ref="E42:F42"/>
    <mergeCell ref="E51:F51"/>
    <mergeCell ref="G51:H51"/>
    <mergeCell ref="E50:F50"/>
    <mergeCell ref="G50:H50"/>
    <mergeCell ref="E43:F43"/>
    <mergeCell ref="E67:F67"/>
    <mergeCell ref="G67:H67"/>
    <mergeCell ref="E100:F100"/>
    <mergeCell ref="G100:I100"/>
    <mergeCell ref="E78:F78"/>
    <mergeCell ref="G102:I102"/>
    <mergeCell ref="G103:I103"/>
    <mergeCell ref="G104:I104"/>
    <mergeCell ref="G98:I98"/>
    <mergeCell ref="G99:I99"/>
    <mergeCell ref="G69:H69"/>
    <mergeCell ref="I47:J47"/>
    <mergeCell ref="I46:J46"/>
    <mergeCell ref="I45:J45"/>
    <mergeCell ref="I77:J77"/>
    <mergeCell ref="G52:H52"/>
    <mergeCell ref="I52:J52"/>
    <mergeCell ref="F53:J53"/>
    <mergeCell ref="I82:J82"/>
    <mergeCell ref="I69:J69"/>
    <mergeCell ref="J101:K101"/>
    <mergeCell ref="E101:F101"/>
    <mergeCell ref="E102:F102"/>
    <mergeCell ref="E103:F103"/>
    <mergeCell ref="E104:F104"/>
    <mergeCell ref="G101:I101"/>
    <mergeCell ref="G165:H165"/>
    <mergeCell ref="G132:I132"/>
    <mergeCell ref="G156:H156"/>
    <mergeCell ref="I156:J156"/>
    <mergeCell ref="J102:K102"/>
    <mergeCell ref="B142:D142"/>
    <mergeCell ref="E142:F142"/>
    <mergeCell ref="G142:I142"/>
    <mergeCell ref="J142:K142"/>
    <mergeCell ref="G129:I129"/>
    <mergeCell ref="J141:K141"/>
    <mergeCell ref="J125:K125"/>
    <mergeCell ref="J126:K126"/>
    <mergeCell ref="G128:I128"/>
    <mergeCell ref="A123:K123"/>
    <mergeCell ref="A124:K124"/>
    <mergeCell ref="A125:A127"/>
    <mergeCell ref="E113:K113"/>
    <mergeCell ref="J111:K111"/>
    <mergeCell ref="J110:K110"/>
    <mergeCell ref="J109:K109"/>
    <mergeCell ref="A155:A157"/>
    <mergeCell ref="J108:K108"/>
    <mergeCell ref="G111:I111"/>
    <mergeCell ref="A1:J2"/>
    <mergeCell ref="A35:A37"/>
    <mergeCell ref="A65:A67"/>
    <mergeCell ref="A95:A97"/>
    <mergeCell ref="A93:K93"/>
    <mergeCell ref="A94:K94"/>
    <mergeCell ref="A63:J64"/>
    <mergeCell ref="B3:C5"/>
    <mergeCell ref="B83:D83"/>
    <mergeCell ref="F83:J83"/>
    <mergeCell ref="I79:J79"/>
    <mergeCell ref="G79:H79"/>
    <mergeCell ref="E79:F79"/>
    <mergeCell ref="E45:F45"/>
    <mergeCell ref="E49:F49"/>
    <mergeCell ref="E48:F48"/>
    <mergeCell ref="E47:F47"/>
    <mergeCell ref="E46:F46"/>
    <mergeCell ref="G45:H45"/>
    <mergeCell ref="G46:H46"/>
    <mergeCell ref="G47:H47"/>
    <mergeCell ref="G48:H48"/>
    <mergeCell ref="G49:H49"/>
    <mergeCell ref="G43:H43"/>
    <mergeCell ref="A186:A188"/>
    <mergeCell ref="A195:A197"/>
    <mergeCell ref="A184:I185"/>
    <mergeCell ref="A3:A5"/>
    <mergeCell ref="E136:F136"/>
    <mergeCell ref="E135:F135"/>
    <mergeCell ref="G134:I134"/>
    <mergeCell ref="J134:K134"/>
    <mergeCell ref="G171:H171"/>
    <mergeCell ref="I171:J171"/>
    <mergeCell ref="F172:J172"/>
    <mergeCell ref="I170:J170"/>
    <mergeCell ref="I169:J169"/>
    <mergeCell ref="I168:J168"/>
    <mergeCell ref="I167:J167"/>
    <mergeCell ref="I166:J166"/>
    <mergeCell ref="I165:J165"/>
    <mergeCell ref="I164:J164"/>
    <mergeCell ref="G162:H162"/>
    <mergeCell ref="G168:H168"/>
    <mergeCell ref="G169:H169"/>
    <mergeCell ref="G170:H170"/>
    <mergeCell ref="G167:H167"/>
    <mergeCell ref="G166:H166"/>
  </mergeCells>
  <phoneticPr fontId="20" type="noConversion"/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&amp;C&amp;"DB Sans,Standard"&amp;9&amp;K00-034&amp;F</oddFooter>
  </headerFooter>
  <ignoredErrors>
    <ignoredError sqref="A50:A51 A80:A81 A110:A111 A140:A141 A170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B4A86-C674-4DDA-A6C1-4F1AF07B797A}">
  <dimension ref="A1:I89"/>
  <sheetViews>
    <sheetView tabSelected="1" view="pageLayout" topLeftCell="A55" zoomScaleNormal="100" zoomScaleSheetLayoutView="90" workbookViewId="0">
      <selection activeCell="A63" sqref="A63:XFD63"/>
    </sheetView>
  </sheetViews>
  <sheetFormatPr defaultColWidth="11.42578125" defaultRowHeight="14.45"/>
  <cols>
    <col min="1" max="1" width="7.140625" customWidth="1"/>
    <col min="2" max="2" width="66.5703125" customWidth="1"/>
    <col min="3" max="3" width="8.5703125" customWidth="1"/>
    <col min="4" max="4" width="15.140625" style="81" customWidth="1"/>
  </cols>
  <sheetData>
    <row r="1" spans="1:8" ht="17.45" customHeight="1">
      <c r="A1" s="319" t="s">
        <v>163</v>
      </c>
      <c r="B1" s="319"/>
      <c r="C1" s="319"/>
      <c r="D1" s="319"/>
      <c r="E1" s="82"/>
      <c r="F1" s="82"/>
      <c r="G1" s="83"/>
      <c r="H1" s="84"/>
    </row>
    <row r="2" spans="1:8" ht="19.350000000000001" customHeight="1" thickBot="1">
      <c r="A2" s="319"/>
      <c r="B2" s="319"/>
      <c r="C2" s="319"/>
      <c r="D2" s="319"/>
      <c r="E2" s="85"/>
      <c r="F2" s="85"/>
      <c r="G2" s="86"/>
    </row>
    <row r="3" spans="1:8" ht="24" customHeight="1" thickBot="1">
      <c r="A3" s="113" t="s">
        <v>18</v>
      </c>
      <c r="B3" s="324" t="s">
        <v>164</v>
      </c>
      <c r="C3" s="325"/>
      <c r="D3" s="87" t="s">
        <v>165</v>
      </c>
      <c r="E3" s="85"/>
      <c r="F3" s="85"/>
      <c r="G3" s="86"/>
    </row>
    <row r="4" spans="1:8" ht="20.100000000000001" customHeight="1">
      <c r="A4" s="114" t="s">
        <v>166</v>
      </c>
      <c r="B4" s="335" t="s">
        <v>167</v>
      </c>
      <c r="C4" s="336"/>
      <c r="D4" s="106">
        <v>100</v>
      </c>
      <c r="E4" s="88"/>
      <c r="F4" s="88"/>
      <c r="G4" s="1"/>
    </row>
    <row r="5" spans="1:8" ht="20.100000000000001" customHeight="1">
      <c r="A5" s="115" t="s">
        <v>168</v>
      </c>
      <c r="B5" s="337" t="s">
        <v>169</v>
      </c>
      <c r="C5" s="338"/>
      <c r="D5" s="106">
        <v>100</v>
      </c>
      <c r="E5" s="88"/>
      <c r="F5" s="88"/>
      <c r="G5" s="1"/>
    </row>
    <row r="6" spans="1:8" ht="20.100000000000001" customHeight="1">
      <c r="A6" s="115" t="s">
        <v>170</v>
      </c>
      <c r="B6" s="317" t="s">
        <v>171</v>
      </c>
      <c r="C6" s="318"/>
      <c r="D6" s="106">
        <v>100</v>
      </c>
      <c r="E6" s="88"/>
      <c r="F6" s="88"/>
      <c r="G6" s="1"/>
    </row>
    <row r="7" spans="1:8" ht="20.100000000000001" customHeight="1">
      <c r="A7" s="115" t="s">
        <v>172</v>
      </c>
      <c r="B7" s="317" t="s">
        <v>173</v>
      </c>
      <c r="C7" s="318"/>
      <c r="D7" s="106">
        <v>100</v>
      </c>
      <c r="E7" s="88"/>
      <c r="F7" s="88"/>
      <c r="G7" s="1"/>
    </row>
    <row r="8" spans="1:8" ht="23.1" customHeight="1">
      <c r="A8" s="115" t="s">
        <v>174</v>
      </c>
      <c r="B8" s="320" t="s">
        <v>175</v>
      </c>
      <c r="C8" s="321"/>
      <c r="D8" s="106">
        <v>100</v>
      </c>
      <c r="E8" s="88"/>
      <c r="F8" s="88"/>
      <c r="G8" s="1"/>
    </row>
    <row r="9" spans="1:8" ht="35.1" customHeight="1">
      <c r="A9" s="115" t="s">
        <v>176</v>
      </c>
      <c r="B9" s="320" t="s">
        <v>177</v>
      </c>
      <c r="C9" s="321"/>
      <c r="D9" s="106">
        <v>100</v>
      </c>
      <c r="E9" s="88"/>
      <c r="F9" s="88"/>
      <c r="G9" s="1"/>
    </row>
    <row r="10" spans="1:8" ht="20.100000000000001" customHeight="1">
      <c r="A10" s="115" t="s">
        <v>178</v>
      </c>
      <c r="B10" s="322" t="s">
        <v>179</v>
      </c>
      <c r="C10" s="323"/>
      <c r="D10" s="106">
        <v>100</v>
      </c>
      <c r="E10" s="88"/>
      <c r="F10" s="88"/>
      <c r="G10" s="1"/>
    </row>
    <row r="11" spans="1:8" ht="30.75" customHeight="1">
      <c r="A11" s="115" t="s">
        <v>180</v>
      </c>
      <c r="B11" s="322" t="s">
        <v>181</v>
      </c>
      <c r="C11" s="323"/>
      <c r="D11" s="106">
        <v>100</v>
      </c>
      <c r="E11" s="88"/>
      <c r="F11" s="88"/>
      <c r="G11" s="1"/>
    </row>
    <row r="12" spans="1:8" ht="20.100000000000001" customHeight="1">
      <c r="A12" s="115" t="s">
        <v>182</v>
      </c>
      <c r="B12" s="322" t="s">
        <v>183</v>
      </c>
      <c r="C12" s="323"/>
      <c r="D12" s="106">
        <v>100</v>
      </c>
      <c r="E12" s="88"/>
      <c r="F12" s="88"/>
      <c r="G12" s="1"/>
    </row>
    <row r="13" spans="1:8" ht="35.450000000000003" customHeight="1">
      <c r="A13" s="115" t="s">
        <v>184</v>
      </c>
      <c r="B13" s="317" t="s">
        <v>185</v>
      </c>
      <c r="C13" s="318"/>
      <c r="D13" s="106">
        <v>100</v>
      </c>
      <c r="E13" s="88"/>
      <c r="F13" s="88"/>
      <c r="G13" s="1"/>
    </row>
    <row r="14" spans="1:8" ht="35.1" customHeight="1">
      <c r="A14" s="115" t="s">
        <v>186</v>
      </c>
      <c r="B14" s="317" t="s">
        <v>187</v>
      </c>
      <c r="C14" s="318"/>
      <c r="D14" s="106">
        <v>100</v>
      </c>
      <c r="E14" s="88"/>
      <c r="F14" s="88"/>
      <c r="G14" s="1"/>
    </row>
    <row r="15" spans="1:8" ht="35.1" customHeight="1">
      <c r="A15" s="115" t="s">
        <v>188</v>
      </c>
      <c r="B15" s="317" t="s">
        <v>189</v>
      </c>
      <c r="C15" s="318"/>
      <c r="D15" s="106">
        <v>100</v>
      </c>
      <c r="E15" s="88"/>
      <c r="F15" s="88"/>
      <c r="G15" s="1"/>
    </row>
    <row r="16" spans="1:8" ht="35.1" customHeight="1">
      <c r="A16" s="115" t="s">
        <v>190</v>
      </c>
      <c r="B16" s="317" t="s">
        <v>191</v>
      </c>
      <c r="C16" s="318"/>
      <c r="D16" s="106">
        <v>100</v>
      </c>
      <c r="E16" s="88"/>
      <c r="F16" s="88"/>
      <c r="G16" s="1"/>
    </row>
    <row r="17" spans="1:7" ht="20.100000000000001" customHeight="1">
      <c r="A17" s="115" t="s">
        <v>192</v>
      </c>
      <c r="B17" s="317" t="s">
        <v>193</v>
      </c>
      <c r="C17" s="318"/>
      <c r="D17" s="106">
        <v>100</v>
      </c>
      <c r="E17" s="88"/>
      <c r="F17" s="88"/>
      <c r="G17" s="1"/>
    </row>
    <row r="18" spans="1:7" ht="35.1" customHeight="1">
      <c r="A18" s="115" t="s">
        <v>194</v>
      </c>
      <c r="B18" s="317" t="s">
        <v>195</v>
      </c>
      <c r="C18" s="318"/>
      <c r="D18" s="106">
        <v>100</v>
      </c>
      <c r="E18" s="88"/>
      <c r="F18" s="88"/>
      <c r="G18" s="1"/>
    </row>
    <row r="19" spans="1:7" ht="20.100000000000001" customHeight="1">
      <c r="A19" s="115" t="s">
        <v>196</v>
      </c>
      <c r="B19" s="317" t="s">
        <v>197</v>
      </c>
      <c r="C19" s="318"/>
      <c r="D19" s="106">
        <v>100</v>
      </c>
      <c r="E19" s="88"/>
      <c r="F19" s="88"/>
      <c r="G19" s="1"/>
    </row>
    <row r="20" spans="1:7" ht="35.1" customHeight="1">
      <c r="A20" s="115" t="s">
        <v>198</v>
      </c>
      <c r="B20" s="317" t="s">
        <v>199</v>
      </c>
      <c r="C20" s="318"/>
      <c r="D20" s="106">
        <v>100</v>
      </c>
      <c r="E20" s="88"/>
      <c r="F20" s="88"/>
      <c r="G20" s="1"/>
    </row>
    <row r="21" spans="1:7" ht="20.100000000000001" customHeight="1">
      <c r="A21" s="115" t="s">
        <v>200</v>
      </c>
      <c r="B21" s="317" t="s">
        <v>201</v>
      </c>
      <c r="C21" s="318"/>
      <c r="D21" s="106">
        <v>100</v>
      </c>
      <c r="E21" s="88"/>
      <c r="F21" s="88"/>
      <c r="G21" s="1"/>
    </row>
    <row r="22" spans="1:7" ht="20.100000000000001" customHeight="1">
      <c r="A22" s="115" t="s">
        <v>202</v>
      </c>
      <c r="B22" s="317" t="s">
        <v>203</v>
      </c>
      <c r="C22" s="318"/>
      <c r="D22" s="106">
        <v>100</v>
      </c>
      <c r="E22" s="88"/>
      <c r="F22" s="88"/>
      <c r="G22" s="1"/>
    </row>
    <row r="23" spans="1:7" ht="20.100000000000001" customHeight="1">
      <c r="A23" s="115" t="s">
        <v>204</v>
      </c>
      <c r="B23" s="317" t="s">
        <v>205</v>
      </c>
      <c r="C23" s="318"/>
      <c r="D23" s="106">
        <v>100</v>
      </c>
      <c r="E23" s="88"/>
      <c r="F23" s="88"/>
      <c r="G23" s="1"/>
    </row>
    <row r="24" spans="1:7" ht="34.35" customHeight="1">
      <c r="A24" s="115" t="s">
        <v>206</v>
      </c>
      <c r="B24" s="317" t="s">
        <v>207</v>
      </c>
      <c r="C24" s="318"/>
      <c r="D24" s="106">
        <v>100</v>
      </c>
      <c r="E24" s="88"/>
      <c r="F24" s="88"/>
      <c r="G24" s="1"/>
    </row>
    <row r="25" spans="1:7" ht="19.350000000000001" customHeight="1">
      <c r="A25" s="115" t="s">
        <v>208</v>
      </c>
      <c r="B25" s="317" t="s">
        <v>209</v>
      </c>
      <c r="C25" s="318"/>
      <c r="D25" s="106">
        <v>100</v>
      </c>
      <c r="E25" s="88"/>
      <c r="F25" s="88"/>
      <c r="G25" s="1"/>
    </row>
    <row r="26" spans="1:7" ht="35.1" customHeight="1">
      <c r="A26" s="115" t="s">
        <v>210</v>
      </c>
      <c r="B26" s="317" t="s">
        <v>211</v>
      </c>
      <c r="C26" s="318"/>
      <c r="D26" s="106">
        <v>100</v>
      </c>
      <c r="E26" s="88"/>
      <c r="F26" s="88"/>
      <c r="G26" s="1"/>
    </row>
    <row r="27" spans="1:7" ht="20.100000000000001" customHeight="1">
      <c r="A27" s="115" t="s">
        <v>212</v>
      </c>
      <c r="B27" s="317" t="s">
        <v>213</v>
      </c>
      <c r="C27" s="318"/>
      <c r="D27" s="107">
        <v>100</v>
      </c>
      <c r="E27" s="88"/>
      <c r="F27" s="88"/>
      <c r="G27" s="1"/>
    </row>
    <row r="28" spans="1:7" ht="20.100000000000001" customHeight="1">
      <c r="A28" s="115" t="s">
        <v>214</v>
      </c>
      <c r="B28" s="317" t="s">
        <v>215</v>
      </c>
      <c r="C28" s="318"/>
      <c r="D28" s="107">
        <v>100</v>
      </c>
      <c r="E28" s="88"/>
      <c r="F28" s="88"/>
      <c r="G28" s="1"/>
    </row>
    <row r="29" spans="1:7" ht="20.100000000000001" customHeight="1">
      <c r="A29" s="115" t="s">
        <v>216</v>
      </c>
      <c r="B29" s="317" t="s">
        <v>217</v>
      </c>
      <c r="C29" s="318"/>
      <c r="D29" s="107">
        <v>100</v>
      </c>
      <c r="E29" s="88"/>
      <c r="F29" s="88"/>
      <c r="G29" s="1"/>
    </row>
    <row r="30" spans="1:7" ht="20.100000000000001" customHeight="1">
      <c r="A30" s="115" t="s">
        <v>218</v>
      </c>
      <c r="B30" s="317" t="s">
        <v>219</v>
      </c>
      <c r="C30" s="318"/>
      <c r="D30" s="106">
        <v>100</v>
      </c>
      <c r="E30" s="88"/>
      <c r="F30" s="88"/>
      <c r="G30" s="1"/>
    </row>
    <row r="31" spans="1:7" ht="20.100000000000001" customHeight="1">
      <c r="A31" s="115" t="s">
        <v>220</v>
      </c>
      <c r="B31" s="317" t="s">
        <v>221</v>
      </c>
      <c r="C31" s="318"/>
      <c r="D31" s="106">
        <v>100</v>
      </c>
      <c r="E31" s="88"/>
      <c r="F31" s="88"/>
      <c r="G31" s="1"/>
    </row>
    <row r="32" spans="1:7" ht="20.100000000000001" customHeight="1">
      <c r="A32" s="115" t="s">
        <v>222</v>
      </c>
      <c r="B32" s="317" t="s">
        <v>223</v>
      </c>
      <c r="C32" s="318"/>
      <c r="D32" s="106">
        <v>100</v>
      </c>
      <c r="E32" s="88"/>
      <c r="F32" s="88"/>
      <c r="G32" s="1"/>
    </row>
    <row r="33" spans="1:7" ht="20.100000000000001" customHeight="1">
      <c r="A33" s="115" t="s">
        <v>224</v>
      </c>
      <c r="B33" s="317" t="s">
        <v>225</v>
      </c>
      <c r="C33" s="318"/>
      <c r="D33" s="106">
        <v>100</v>
      </c>
      <c r="E33" s="88"/>
      <c r="F33" s="88"/>
      <c r="G33" s="1"/>
    </row>
    <row r="34" spans="1:7" ht="20.100000000000001" customHeight="1">
      <c r="A34" s="115" t="s">
        <v>226</v>
      </c>
      <c r="B34" s="317" t="s">
        <v>227</v>
      </c>
      <c r="C34" s="318"/>
      <c r="D34" s="106">
        <v>100</v>
      </c>
      <c r="E34" s="88"/>
      <c r="F34" s="88"/>
      <c r="G34" s="1"/>
    </row>
    <row r="35" spans="1:7" ht="20.100000000000001" customHeight="1">
      <c r="A35" s="115" t="s">
        <v>228</v>
      </c>
      <c r="B35" s="317" t="s">
        <v>229</v>
      </c>
      <c r="C35" s="318"/>
      <c r="D35" s="106">
        <v>100</v>
      </c>
      <c r="E35" s="88"/>
      <c r="F35" s="88"/>
      <c r="G35" s="1"/>
    </row>
    <row r="36" spans="1:7" ht="20.100000000000001" customHeight="1" thickBot="1">
      <c r="A36" s="116" t="s">
        <v>230</v>
      </c>
      <c r="B36" s="326" t="s">
        <v>231</v>
      </c>
      <c r="C36" s="327"/>
      <c r="D36" s="108">
        <v>100</v>
      </c>
      <c r="E36" s="88"/>
      <c r="F36" s="88"/>
      <c r="G36" s="1"/>
    </row>
    <row r="37" spans="1:7" ht="20.100000000000001" customHeight="1" thickBot="1">
      <c r="A37" s="117"/>
      <c r="B37" s="310" t="s">
        <v>37</v>
      </c>
      <c r="C37" s="310"/>
      <c r="D37" s="111">
        <f>SUM(D4:D36)</f>
        <v>3300</v>
      </c>
      <c r="E37" s="88"/>
      <c r="F37" s="88"/>
      <c r="G37" s="1"/>
    </row>
    <row r="38" spans="1:7" ht="20.100000000000001" customHeight="1">
      <c r="A38" s="139"/>
      <c r="B38" s="112"/>
      <c r="C38" s="112"/>
      <c r="D38" s="162"/>
      <c r="E38" s="88"/>
      <c r="F38" s="88"/>
      <c r="G38" s="1"/>
    </row>
    <row r="39" spans="1:7" ht="20.100000000000001" customHeight="1">
      <c r="A39" s="313" t="s">
        <v>232</v>
      </c>
      <c r="B39" s="313"/>
      <c r="C39" s="313"/>
      <c r="D39" s="313"/>
      <c r="E39" s="88"/>
      <c r="F39" s="88"/>
      <c r="G39" s="1"/>
    </row>
    <row r="40" spans="1:7" ht="20.100000000000001" customHeight="1" thickBot="1">
      <c r="A40" s="314"/>
      <c r="B40" s="314"/>
      <c r="C40" s="314"/>
      <c r="D40" s="314"/>
      <c r="E40" s="88"/>
      <c r="F40" s="88"/>
      <c r="G40" s="1"/>
    </row>
    <row r="41" spans="1:7" ht="20.100000000000001" customHeight="1" thickBot="1">
      <c r="A41" s="147" t="s">
        <v>18</v>
      </c>
      <c r="B41" s="120" t="s">
        <v>164</v>
      </c>
      <c r="C41" s="89" t="s">
        <v>233</v>
      </c>
      <c r="D41" s="87" t="s">
        <v>234</v>
      </c>
      <c r="E41" s="88"/>
      <c r="F41" s="88"/>
      <c r="G41" s="1"/>
    </row>
    <row r="42" spans="1:7" ht="20.100000000000001" customHeight="1">
      <c r="A42" s="115" t="s">
        <v>235</v>
      </c>
      <c r="B42" s="330" t="s">
        <v>236</v>
      </c>
      <c r="C42" s="331"/>
      <c r="D42" s="107">
        <v>100</v>
      </c>
      <c r="E42" s="88"/>
      <c r="F42" s="88"/>
      <c r="G42" s="1"/>
    </row>
    <row r="43" spans="1:7" ht="20.100000000000001" customHeight="1">
      <c r="A43" s="115" t="s">
        <v>237</v>
      </c>
      <c r="B43" s="160" t="s">
        <v>238</v>
      </c>
      <c r="C43" s="161"/>
      <c r="D43" s="109">
        <v>100</v>
      </c>
      <c r="E43" s="88"/>
      <c r="F43" s="88"/>
      <c r="G43" s="1"/>
    </row>
    <row r="44" spans="1:7" ht="20.100000000000001" customHeight="1">
      <c r="A44" s="115" t="s">
        <v>239</v>
      </c>
      <c r="B44" s="160" t="s">
        <v>240</v>
      </c>
      <c r="C44" s="161"/>
      <c r="D44" s="109">
        <v>100</v>
      </c>
      <c r="E44" s="88"/>
      <c r="F44" s="88"/>
      <c r="G44" s="1"/>
    </row>
    <row r="45" spans="1:7" ht="20.100000000000001" customHeight="1" thickBot="1">
      <c r="A45" s="118" t="s">
        <v>241</v>
      </c>
      <c r="B45" s="315" t="s">
        <v>242</v>
      </c>
      <c r="C45" s="316"/>
      <c r="D45" s="110">
        <v>100</v>
      </c>
      <c r="E45" s="88"/>
      <c r="F45" s="88"/>
      <c r="G45" s="1"/>
    </row>
    <row r="46" spans="1:7" ht="20.100000000000001" customHeight="1" thickBot="1">
      <c r="A46" s="309" t="s">
        <v>37</v>
      </c>
      <c r="B46" s="310"/>
      <c r="C46" s="310"/>
      <c r="D46" s="101">
        <f>SUM(D42:D45)</f>
        <v>400</v>
      </c>
      <c r="F46" s="88"/>
      <c r="G46" s="1"/>
    </row>
    <row r="47" spans="1:7" ht="20.100000000000001" customHeight="1">
      <c r="A47" s="112"/>
      <c r="B47" s="112"/>
      <c r="C47" s="112"/>
      <c r="D47" s="140"/>
      <c r="F47" s="88"/>
      <c r="G47" s="1"/>
    </row>
    <row r="48" spans="1:7" ht="20.100000000000001" customHeight="1">
      <c r="A48" s="313" t="s">
        <v>243</v>
      </c>
      <c r="B48" s="313"/>
      <c r="C48" s="313"/>
      <c r="D48" s="313"/>
      <c r="E48" s="88"/>
      <c r="F48" s="88"/>
      <c r="G48" s="1"/>
    </row>
    <row r="49" spans="1:7" ht="20.100000000000001" customHeight="1" thickBot="1">
      <c r="A49" s="314"/>
      <c r="B49" s="314"/>
      <c r="C49" s="314"/>
      <c r="D49" s="314"/>
      <c r="F49" s="88"/>
      <c r="G49" s="1"/>
    </row>
    <row r="50" spans="1:7" ht="20.100000000000001" customHeight="1" thickBot="1">
      <c r="A50" s="147" t="s">
        <v>18</v>
      </c>
      <c r="B50" s="120" t="s">
        <v>164</v>
      </c>
      <c r="C50" s="89" t="s">
        <v>233</v>
      </c>
      <c r="D50" s="87" t="s">
        <v>234</v>
      </c>
      <c r="F50" s="88"/>
      <c r="G50" s="1"/>
    </row>
    <row r="51" spans="1:7" ht="35.1" customHeight="1">
      <c r="A51" s="145" t="s">
        <v>244</v>
      </c>
      <c r="B51" s="146" t="s">
        <v>245</v>
      </c>
      <c r="C51" s="75" t="s">
        <v>246</v>
      </c>
      <c r="D51" s="106">
        <v>100</v>
      </c>
      <c r="E51" s="88"/>
      <c r="F51" s="88"/>
      <c r="G51" s="1"/>
    </row>
    <row r="52" spans="1:7" ht="35.1" customHeight="1">
      <c r="A52" s="116" t="s">
        <v>247</v>
      </c>
      <c r="B52" s="146" t="s">
        <v>248</v>
      </c>
      <c r="C52" s="75" t="s">
        <v>246</v>
      </c>
      <c r="D52" s="109">
        <v>100</v>
      </c>
      <c r="E52" s="88"/>
      <c r="F52" s="88"/>
      <c r="G52" s="1"/>
    </row>
    <row r="53" spans="1:7" ht="19.350000000000001" customHeight="1" thickBot="1">
      <c r="A53" s="118" t="s">
        <v>249</v>
      </c>
      <c r="B53" s="311" t="s">
        <v>250</v>
      </c>
      <c r="C53" s="312"/>
      <c r="D53" s="141">
        <v>100</v>
      </c>
      <c r="E53" s="88"/>
      <c r="F53" s="88"/>
      <c r="G53" s="1"/>
    </row>
    <row r="54" spans="1:7" ht="20.100000000000001" customHeight="1" thickBot="1">
      <c r="A54" s="309" t="s">
        <v>251</v>
      </c>
      <c r="B54" s="310"/>
      <c r="C54" s="310"/>
      <c r="D54" s="101">
        <f>SUM(D51:D53)</f>
        <v>300</v>
      </c>
      <c r="E54" s="88"/>
      <c r="F54" s="88"/>
      <c r="G54" s="1"/>
    </row>
    <row r="55" spans="1:7" ht="20.100000000000001" customHeight="1">
      <c r="A55" s="112"/>
      <c r="B55" s="112"/>
      <c r="C55" s="112"/>
      <c r="D55" s="140"/>
      <c r="E55" s="88"/>
      <c r="F55" s="88"/>
      <c r="G55" s="1"/>
    </row>
    <row r="56" spans="1:7" ht="15.75" customHeight="1">
      <c r="A56" s="313" t="s">
        <v>252</v>
      </c>
      <c r="B56" s="313"/>
      <c r="C56" s="313"/>
      <c r="D56" s="313"/>
      <c r="E56" s="88"/>
      <c r="F56" s="88"/>
      <c r="G56" s="1"/>
    </row>
    <row r="57" spans="1:7" ht="20.100000000000001" customHeight="1" thickBot="1">
      <c r="A57" s="314"/>
      <c r="B57" s="314"/>
      <c r="C57" s="314"/>
      <c r="D57" s="314"/>
      <c r="E57" s="88"/>
      <c r="F57" s="88"/>
      <c r="G57" s="1"/>
    </row>
    <row r="58" spans="1:7" ht="20.100000000000001" customHeight="1" thickBot="1">
      <c r="A58" s="147" t="s">
        <v>18</v>
      </c>
      <c r="B58" s="120" t="s">
        <v>164</v>
      </c>
      <c r="C58" s="89" t="s">
        <v>233</v>
      </c>
      <c r="D58" s="87" t="s">
        <v>234</v>
      </c>
      <c r="E58" s="88"/>
      <c r="F58" s="88"/>
      <c r="G58" s="1"/>
    </row>
    <row r="59" spans="1:7" ht="19.350000000000001" customHeight="1">
      <c r="A59" s="115" t="s">
        <v>253</v>
      </c>
      <c r="B59" s="330" t="s">
        <v>254</v>
      </c>
      <c r="C59" s="331"/>
      <c r="D59" s="107">
        <v>100</v>
      </c>
      <c r="E59" s="85"/>
      <c r="F59" s="88"/>
      <c r="G59" s="1"/>
    </row>
    <row r="60" spans="1:7" ht="19.350000000000001" customHeight="1" thickBot="1">
      <c r="A60" s="119" t="s">
        <v>255</v>
      </c>
      <c r="B60" s="315" t="s">
        <v>256</v>
      </c>
      <c r="C60" s="316"/>
      <c r="D60" s="110">
        <v>100</v>
      </c>
      <c r="E60" s="85"/>
      <c r="F60" s="85"/>
      <c r="G60" s="86"/>
    </row>
    <row r="61" spans="1:7" ht="15" thickBot="1">
      <c r="A61" s="309" t="s">
        <v>37</v>
      </c>
      <c r="B61" s="310"/>
      <c r="C61" s="310"/>
      <c r="D61" s="101">
        <f>SUM(D59:D60)</f>
        <v>200</v>
      </c>
      <c r="E61" s="85"/>
      <c r="F61" s="85"/>
      <c r="G61" s="86"/>
    </row>
    <row r="62" spans="1:7">
      <c r="A62" s="148"/>
      <c r="B62" s="149"/>
      <c r="C62" s="149"/>
      <c r="D62" s="150"/>
      <c r="E62" s="85"/>
      <c r="F62" s="85"/>
      <c r="G62" s="86"/>
    </row>
    <row r="63" spans="1:7" ht="15">
      <c r="A63" s="332"/>
      <c r="B63" s="333"/>
      <c r="C63" s="333"/>
      <c r="D63" s="334"/>
      <c r="E63" s="85"/>
      <c r="F63" s="85"/>
      <c r="G63" s="86"/>
    </row>
    <row r="64" spans="1:7" ht="15">
      <c r="A64" s="332"/>
      <c r="B64" s="333"/>
      <c r="C64" s="333"/>
      <c r="D64" s="334"/>
      <c r="E64" s="85"/>
      <c r="F64" s="85"/>
      <c r="G64" s="86"/>
    </row>
    <row r="65" spans="1:9">
      <c r="A65" s="139"/>
      <c r="B65" s="112"/>
      <c r="C65" s="112"/>
      <c r="D65" s="159"/>
      <c r="E65" s="85"/>
      <c r="F65" s="85"/>
      <c r="G65" s="86"/>
    </row>
    <row r="66" spans="1:9" ht="17.45" customHeight="1">
      <c r="A66" s="328" t="s">
        <v>257</v>
      </c>
      <c r="B66" s="329"/>
      <c r="C66" s="329"/>
      <c r="D66" s="329"/>
      <c r="E66" s="85"/>
      <c r="F66" s="85"/>
      <c r="G66" s="86"/>
    </row>
    <row r="67" spans="1:9" ht="24" customHeight="1">
      <c r="A67" s="329"/>
      <c r="B67" s="329"/>
      <c r="C67" s="329"/>
      <c r="D67" s="329"/>
      <c r="E67" s="85"/>
      <c r="F67" s="85"/>
      <c r="G67" s="85"/>
      <c r="H67" s="85"/>
      <c r="I67" s="85"/>
    </row>
    <row r="68" spans="1:9" ht="20.100000000000001" customHeight="1">
      <c r="A68" s="329"/>
      <c r="B68" s="329"/>
      <c r="C68" s="329"/>
      <c r="D68" s="329"/>
      <c r="E68" s="85"/>
    </row>
    <row r="69" spans="1:9" ht="20.100000000000001" customHeight="1">
      <c r="A69" s="158" t="s">
        <v>258</v>
      </c>
      <c r="B69" s="157"/>
      <c r="C69" s="156"/>
      <c r="D69" s="156"/>
      <c r="E69" s="85"/>
    </row>
    <row r="70" spans="1:9" ht="20.100000000000001" customHeight="1">
      <c r="A70" s="156"/>
      <c r="B70" s="156"/>
      <c r="C70" s="156"/>
      <c r="D70" s="156"/>
      <c r="E70" s="85"/>
    </row>
    <row r="71" spans="1:9" ht="20.100000000000001" customHeight="1" thickBot="1">
      <c r="A71" s="113" t="s">
        <v>18</v>
      </c>
      <c r="B71" s="120" t="s">
        <v>164</v>
      </c>
      <c r="C71" s="89" t="s">
        <v>233</v>
      </c>
      <c r="D71" s="87" t="s">
        <v>234</v>
      </c>
      <c r="E71" s="85"/>
      <c r="F71" s="85"/>
      <c r="G71" s="86"/>
    </row>
    <row r="72" spans="1:9" ht="19.350000000000001" customHeight="1">
      <c r="A72" s="114" t="s">
        <v>259</v>
      </c>
      <c r="B72" s="121" t="s">
        <v>260</v>
      </c>
      <c r="C72" s="74" t="s">
        <v>261</v>
      </c>
      <c r="D72" s="106">
        <v>100</v>
      </c>
      <c r="E72" s="85"/>
    </row>
    <row r="73" spans="1:9" ht="19.350000000000001" customHeight="1">
      <c r="A73" s="115" t="s">
        <v>262</v>
      </c>
      <c r="B73" s="122" t="s">
        <v>263</v>
      </c>
      <c r="C73" s="75" t="s">
        <v>264</v>
      </c>
      <c r="D73" s="106">
        <v>100</v>
      </c>
      <c r="E73" s="85"/>
      <c r="F73" s="85"/>
      <c r="G73" s="86"/>
    </row>
    <row r="74" spans="1:9" ht="19.350000000000001" customHeight="1">
      <c r="A74" s="115" t="s">
        <v>265</v>
      </c>
      <c r="B74" s="142" t="s">
        <v>266</v>
      </c>
      <c r="C74" s="75" t="s">
        <v>264</v>
      </c>
      <c r="D74" s="106">
        <v>100</v>
      </c>
      <c r="E74" s="85"/>
      <c r="F74" s="85"/>
      <c r="G74" s="86"/>
    </row>
    <row r="75" spans="1:9" ht="19.350000000000001" customHeight="1">
      <c r="A75" s="115" t="s">
        <v>267</v>
      </c>
      <c r="B75" s="123" t="s">
        <v>268</v>
      </c>
      <c r="C75" s="75" t="s">
        <v>264</v>
      </c>
      <c r="D75" s="106">
        <v>100</v>
      </c>
      <c r="E75" s="85"/>
      <c r="F75" s="85"/>
      <c r="G75" s="86"/>
    </row>
    <row r="76" spans="1:9" ht="19.350000000000001" customHeight="1">
      <c r="A76" s="115" t="s">
        <v>269</v>
      </c>
      <c r="B76" s="144" t="s">
        <v>270</v>
      </c>
      <c r="C76" s="75" t="s">
        <v>264</v>
      </c>
      <c r="D76" s="106">
        <v>100</v>
      </c>
      <c r="E76" s="85"/>
      <c r="F76" s="85"/>
      <c r="G76" s="86"/>
    </row>
    <row r="77" spans="1:9" ht="19.350000000000001" customHeight="1">
      <c r="A77" s="115" t="s">
        <v>271</v>
      </c>
      <c r="B77" s="143" t="s">
        <v>272</v>
      </c>
      <c r="C77" s="75" t="s">
        <v>264</v>
      </c>
      <c r="D77" s="106">
        <v>100</v>
      </c>
      <c r="E77" s="85"/>
      <c r="F77" s="85"/>
      <c r="G77" s="86"/>
    </row>
    <row r="78" spans="1:9" ht="19.350000000000001" customHeight="1">
      <c r="A78" s="115" t="s">
        <v>273</v>
      </c>
      <c r="B78" s="142" t="s">
        <v>274</v>
      </c>
      <c r="C78" s="75" t="s">
        <v>264</v>
      </c>
      <c r="D78" s="106">
        <v>100</v>
      </c>
      <c r="E78" s="85"/>
      <c r="F78" s="85"/>
      <c r="G78" s="86"/>
    </row>
    <row r="79" spans="1:9" ht="19.350000000000001" customHeight="1">
      <c r="A79" s="115" t="s">
        <v>275</v>
      </c>
      <c r="B79" s="123" t="s">
        <v>276</v>
      </c>
      <c r="C79" s="75" t="s">
        <v>264</v>
      </c>
      <c r="D79" s="107">
        <v>100</v>
      </c>
      <c r="E79" s="85"/>
      <c r="F79" s="85"/>
      <c r="G79" s="86"/>
    </row>
    <row r="80" spans="1:9" ht="19.350000000000001" customHeight="1">
      <c r="A80" s="115" t="s">
        <v>277</v>
      </c>
      <c r="B80" s="144" t="s">
        <v>278</v>
      </c>
      <c r="C80" s="75" t="s">
        <v>264</v>
      </c>
      <c r="D80" s="106">
        <v>100</v>
      </c>
      <c r="E80" s="85"/>
      <c r="F80" s="85"/>
      <c r="G80" s="86"/>
    </row>
    <row r="81" spans="1:7" ht="19.350000000000001" customHeight="1">
      <c r="A81" s="115" t="s">
        <v>279</v>
      </c>
      <c r="B81" s="123" t="s">
        <v>280</v>
      </c>
      <c r="C81" s="75" t="s">
        <v>281</v>
      </c>
      <c r="D81" s="106">
        <v>100</v>
      </c>
      <c r="E81" s="85"/>
      <c r="F81" s="85"/>
      <c r="G81" s="86"/>
    </row>
    <row r="82" spans="1:7" ht="19.350000000000001" customHeight="1">
      <c r="A82" s="115" t="s">
        <v>282</v>
      </c>
      <c r="B82" s="123" t="s">
        <v>283</v>
      </c>
      <c r="C82" s="75" t="s">
        <v>246</v>
      </c>
      <c r="D82" s="106">
        <v>100</v>
      </c>
      <c r="E82" s="85"/>
      <c r="F82" s="85"/>
      <c r="G82" s="86"/>
    </row>
    <row r="83" spans="1:7" ht="19.350000000000001" customHeight="1">
      <c r="A83" s="115" t="s">
        <v>284</v>
      </c>
      <c r="B83" s="123" t="s">
        <v>285</v>
      </c>
      <c r="C83" s="75" t="s">
        <v>286</v>
      </c>
      <c r="D83" s="106">
        <v>100</v>
      </c>
      <c r="E83" s="86"/>
      <c r="F83" s="85"/>
      <c r="G83" s="86"/>
    </row>
    <row r="84" spans="1:7" ht="19.350000000000001" customHeight="1">
      <c r="A84" s="115" t="s">
        <v>287</v>
      </c>
      <c r="B84" s="123" t="s">
        <v>288</v>
      </c>
      <c r="C84" s="75" t="s">
        <v>286</v>
      </c>
      <c r="D84" s="106">
        <v>100</v>
      </c>
      <c r="E84" s="1"/>
      <c r="F84" s="86"/>
      <c r="G84" s="86"/>
    </row>
    <row r="85" spans="1:7" ht="19.350000000000001" customHeight="1" thickBot="1">
      <c r="A85" s="118" t="s">
        <v>289</v>
      </c>
      <c r="B85" s="124" t="s">
        <v>290</v>
      </c>
      <c r="C85" s="76" t="s">
        <v>286</v>
      </c>
      <c r="D85" s="106">
        <v>100</v>
      </c>
      <c r="E85" s="1"/>
      <c r="F85" s="1"/>
      <c r="G85" s="1"/>
    </row>
    <row r="86" spans="1:7" ht="15" thickBot="1">
      <c r="A86" s="119"/>
      <c r="B86" s="310" t="s">
        <v>37</v>
      </c>
      <c r="C86" s="310"/>
      <c r="D86" s="69">
        <f>SUM(D72:D85)</f>
        <v>1400</v>
      </c>
      <c r="F86" s="1"/>
      <c r="G86" s="1"/>
    </row>
    <row r="87" spans="1:7">
      <c r="B87" s="86"/>
      <c r="C87" s="86"/>
      <c r="D87" s="90"/>
    </row>
    <row r="88" spans="1:7">
      <c r="B88" s="91"/>
      <c r="C88" s="1"/>
      <c r="D88" s="92"/>
    </row>
    <row r="89" spans="1:7">
      <c r="B89" s="91"/>
      <c r="C89" s="1"/>
      <c r="D89" s="92"/>
    </row>
  </sheetData>
  <sheetProtection algorithmName="SHA-512" hashValue="jSwAM7E5d0KDQOCzK+tMb9G032a4zbfFNUs0EjqKDVX7HWMSBSJLFSDoFYFnYFqzpeFN0FY4lIp72wn3tFqXOw==" saltValue="PXMF0P/iqvu0zaelWR5lwA==" spinCount="100000" sheet="1" objects="1" scenarios="1"/>
  <protectedRanges>
    <protectedRange sqref="D4:D36 D51:D53 D59:D60 D72:D85" name="Bereich3"/>
    <protectedRange sqref="D4:D36 D51:D53 D59:D60 D72:D85" name="Bereich2"/>
  </protectedRanges>
  <mergeCells count="49">
    <mergeCell ref="A39:D40"/>
    <mergeCell ref="B42:C42"/>
    <mergeCell ref="B45:C45"/>
    <mergeCell ref="B15:C15"/>
    <mergeCell ref="B10:C10"/>
    <mergeCell ref="B16:C16"/>
    <mergeCell ref="B30:C30"/>
    <mergeCell ref="B31:C31"/>
    <mergeCell ref="B27:C27"/>
    <mergeCell ref="B29:C29"/>
    <mergeCell ref="B28:C28"/>
    <mergeCell ref="B18:C18"/>
    <mergeCell ref="B17:C17"/>
    <mergeCell ref="B25:C25"/>
    <mergeCell ref="B86:C86"/>
    <mergeCell ref="B19:C19"/>
    <mergeCell ref="B21:C21"/>
    <mergeCell ref="B22:C22"/>
    <mergeCell ref="B37:C37"/>
    <mergeCell ref="B32:C32"/>
    <mergeCell ref="B33:C33"/>
    <mergeCell ref="B34:C34"/>
    <mergeCell ref="B35:C35"/>
    <mergeCell ref="B36:C36"/>
    <mergeCell ref="B24:C24"/>
    <mergeCell ref="B26:C26"/>
    <mergeCell ref="B23:C23"/>
    <mergeCell ref="A66:D68"/>
    <mergeCell ref="B59:C59"/>
    <mergeCell ref="B20:C20"/>
    <mergeCell ref="B7:C7"/>
    <mergeCell ref="A1:D2"/>
    <mergeCell ref="B14:C14"/>
    <mergeCell ref="B4:C4"/>
    <mergeCell ref="B5:C5"/>
    <mergeCell ref="B8:C8"/>
    <mergeCell ref="B9:C9"/>
    <mergeCell ref="B6:C6"/>
    <mergeCell ref="B13:C13"/>
    <mergeCell ref="B11:C11"/>
    <mergeCell ref="B12:C12"/>
    <mergeCell ref="B3:C3"/>
    <mergeCell ref="A61:C61"/>
    <mergeCell ref="B53:C53"/>
    <mergeCell ref="A48:D49"/>
    <mergeCell ref="A56:D57"/>
    <mergeCell ref="A46:C46"/>
    <mergeCell ref="B60:C60"/>
    <mergeCell ref="A54:C54"/>
  </mergeCells>
  <phoneticPr fontId="20" type="noConversion"/>
  <pageMargins left="0.70866141732283472" right="0.70866141732283472" top="0.78740157480314965" bottom="0.78740157480314965" header="0.31496062992125984" footer="0.31496062992125984"/>
  <pageSetup paperSize="9" scale="89" orientation="portrait" r:id="rId1"/>
  <headerFooter>
    <oddFooter>&amp;C&amp;"DB Sans,Standard"&amp;9&amp;K00-034&amp;F</oddFooter>
  </headerFooter>
  <rowBreaks count="1" manualBreakCount="1">
    <brk id="26" max="16383" man="1"/>
  </rowBreaks>
  <ignoredErrors>
    <ignoredError sqref="D3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75C6CA2FD1BF4CA1845BA313C36E03" ma:contentTypeVersion="16" ma:contentTypeDescription="Create a new document." ma:contentTypeScope="" ma:versionID="0d9b9c2617d1a9fcb825c4823496f14e">
  <xsd:schema xmlns:xsd="http://www.w3.org/2001/XMLSchema" xmlns:xs="http://www.w3.org/2001/XMLSchema" xmlns:p="http://schemas.microsoft.com/office/2006/metadata/properties" xmlns:ns2="ad031a82-cadb-4840-9d22-f7e67da34cb1" xmlns:ns3="73d10f2c-4e13-422c-b47f-207181771999" targetNamespace="http://schemas.microsoft.com/office/2006/metadata/properties" ma:root="true" ma:fieldsID="342fe09d273d491fc3b65121b282f045" ns2:_="" ns3:_="">
    <xsd:import namespace="ad031a82-cadb-4840-9d22-f7e67da34cb1"/>
    <xsd:import namespace="73d10f2c-4e13-422c-b47f-2071817719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031a82-cadb-4840-9d22-f7e67da34c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10f2c-4e13-422c-b47f-20718177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cba7c7e-d069-4610-8962-272fd5b31138}" ma:internalName="TaxCatchAll" ma:showField="CatchAllData" ma:web="73d10f2c-4e13-422c-b47f-20718177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d10f2c-4e13-422c-b47f-207181771999" xsi:nil="true"/>
    <lcf76f155ced4ddcb4097134ff3c332f xmlns="ad031a82-cadb-4840-9d22-f7e67da34cb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97AE-36CD-406C-9A30-606168A50433}"/>
</file>

<file path=customXml/itemProps2.xml><?xml version="1.0" encoding="utf-8"?>
<ds:datastoreItem xmlns:ds="http://schemas.openxmlformats.org/officeDocument/2006/customXml" ds:itemID="{46366F08-5789-49B7-93A0-6B3ED9EA1BCD}"/>
</file>

<file path=customXml/itemProps3.xml><?xml version="1.0" encoding="utf-8"?>
<ds:datastoreItem xmlns:ds="http://schemas.openxmlformats.org/officeDocument/2006/customXml" ds:itemID="{E77CB8F4-5CE0-4FB5-A38C-15A726A2B5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Andreas Ar Scholz</dc:creator>
  <cp:keywords/>
  <dc:description/>
  <cp:lastModifiedBy>Hannah Sophie Förster</cp:lastModifiedBy>
  <cp:revision/>
  <dcterms:created xsi:type="dcterms:W3CDTF">2025-05-20T04:27:45Z</dcterms:created>
  <dcterms:modified xsi:type="dcterms:W3CDTF">2025-09-29T08:49:48Z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0x0101006475C6CA2FD1BF4CA1845BA313C36E03</vt:lpwstr>
  </property>
  <property fmtid="{D5CDD505-2E9C-101B-9397-08002B2CF9AE}" pid="3" name="MediaServiceImageTags">
    <vt:lpwstr/>
  </property>
</Properties>
</file>